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D:\PR FY 25-26\Joda tensa\Tender Document_ SITC of Joda Tensa Line\"/>
    </mc:Choice>
  </mc:AlternateContent>
  <xr:revisionPtr revIDLastSave="0" documentId="13_ncr:1_{6D907E6B-B902-44E9-99F0-B01BF9B19B25}" xr6:coauthVersionLast="47" xr6:coauthVersionMax="47" xr10:uidLastSave="{00000000-0000-0000-0000-000000000000}"/>
  <bookViews>
    <workbookView xWindow="-120" yWindow="-120" windowWidth="20730" windowHeight="11040" activeTab="1" xr2:uid="{00000000-000D-0000-FFFF-FFFF00000000}"/>
  </bookViews>
  <sheets>
    <sheet name="Schedule of Quantity" sheetId="7" r:id="rId1"/>
    <sheet name="Sheet1" sheetId="8" r:id="rId2"/>
  </sheets>
  <definedNames>
    <definedName name="_xlnm._FilterDatabase" localSheetId="0" hidden="1">'Schedule of Quantity'!$A$2:$J$2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52" i="8" l="1"/>
  <c r="I152" i="8" s="1"/>
  <c r="J152" i="8" s="1"/>
  <c r="H146" i="8"/>
  <c r="I146" i="8" s="1"/>
  <c r="J146" i="8" s="1"/>
  <c r="H145" i="8"/>
  <c r="I145" i="8" s="1"/>
  <c r="J145" i="8" s="1"/>
  <c r="H144" i="8"/>
  <c r="I144" i="8" s="1"/>
  <c r="J144" i="8" s="1"/>
  <c r="H143" i="8"/>
  <c r="I143" i="8" s="1"/>
  <c r="J143" i="8" s="1"/>
  <c r="H142" i="8"/>
  <c r="I142" i="8" s="1"/>
  <c r="J142" i="8" s="1"/>
  <c r="H141" i="8"/>
  <c r="I141" i="8" s="1"/>
  <c r="J141" i="8" s="1"/>
  <c r="H140" i="8"/>
  <c r="I140" i="8" s="1"/>
  <c r="J140" i="8" s="1"/>
  <c r="H139" i="8"/>
  <c r="I139" i="8" s="1"/>
  <c r="J139" i="8" s="1"/>
  <c r="H138" i="8"/>
  <c r="I138" i="8" s="1"/>
  <c r="J138" i="8" s="1"/>
  <c r="H137" i="8"/>
  <c r="I137" i="8" s="1"/>
  <c r="J137" i="8" s="1"/>
  <c r="H136" i="8"/>
  <c r="I136" i="8" s="1"/>
  <c r="J136" i="8" s="1"/>
  <c r="H135" i="8"/>
  <c r="I135" i="8" s="1"/>
  <c r="J135" i="8" s="1"/>
  <c r="H134" i="8"/>
  <c r="I134" i="8" s="1"/>
  <c r="J134" i="8" s="1"/>
  <c r="H133" i="8"/>
  <c r="I133" i="8" s="1"/>
  <c r="J133" i="8" s="1"/>
  <c r="H132" i="8"/>
  <c r="I132" i="8" s="1"/>
  <c r="J132" i="8" s="1"/>
  <c r="H131" i="8"/>
  <c r="I131" i="8" s="1"/>
  <c r="J131" i="8" s="1"/>
  <c r="H130" i="8"/>
  <c r="I130" i="8" s="1"/>
  <c r="J130" i="8" s="1"/>
  <c r="H129" i="8"/>
  <c r="I129" i="8" s="1"/>
  <c r="J129" i="8" s="1"/>
  <c r="H128" i="8"/>
  <c r="I128" i="8" s="1"/>
  <c r="J128" i="8" s="1"/>
  <c r="H127" i="8"/>
  <c r="I127" i="8" s="1"/>
  <c r="J127" i="8" s="1"/>
  <c r="H126" i="8"/>
  <c r="I126" i="8" s="1"/>
  <c r="J126" i="8" s="1"/>
  <c r="H124" i="8"/>
  <c r="I124" i="8" s="1"/>
  <c r="J124" i="8" s="1"/>
  <c r="H123" i="8"/>
  <c r="I123" i="8" s="1"/>
  <c r="J123" i="8" s="1"/>
  <c r="H122" i="8"/>
  <c r="I122" i="8" s="1"/>
  <c r="J122" i="8" s="1"/>
  <c r="H121" i="8"/>
  <c r="I121" i="8" s="1"/>
  <c r="J121" i="8" s="1"/>
  <c r="H120" i="8"/>
  <c r="I120" i="8" s="1"/>
  <c r="J120" i="8" s="1"/>
  <c r="H119" i="8"/>
  <c r="I119" i="8" s="1"/>
  <c r="J119" i="8" s="1"/>
  <c r="H114" i="8"/>
  <c r="I114" i="8" s="1"/>
  <c r="J114" i="8" s="1"/>
  <c r="H113" i="8"/>
  <c r="I113" i="8" s="1"/>
  <c r="J113" i="8" s="1"/>
  <c r="H112" i="8"/>
  <c r="I112" i="8" s="1"/>
  <c r="J112" i="8" s="1"/>
  <c r="H110" i="8"/>
  <c r="I110" i="8" s="1"/>
  <c r="J110" i="8" s="1"/>
  <c r="H109" i="8"/>
  <c r="I109" i="8" s="1"/>
  <c r="J109" i="8" s="1"/>
  <c r="H108" i="8"/>
  <c r="I108" i="8" s="1"/>
  <c r="J108" i="8" s="1"/>
  <c r="H107" i="8"/>
  <c r="I107" i="8" s="1"/>
  <c r="J107" i="8" s="1"/>
  <c r="H106" i="8"/>
  <c r="I106" i="8" s="1"/>
  <c r="J106" i="8" s="1"/>
  <c r="H105" i="8"/>
  <c r="I105" i="8" s="1"/>
  <c r="J105" i="8" s="1"/>
  <c r="H104" i="8"/>
  <c r="I104" i="8" s="1"/>
  <c r="J104" i="8" s="1"/>
  <c r="H103" i="8"/>
  <c r="I103" i="8" s="1"/>
  <c r="J103" i="8" s="1"/>
  <c r="H101" i="8"/>
  <c r="I101" i="8" s="1"/>
  <c r="J101" i="8" s="1"/>
  <c r="H99" i="8"/>
  <c r="I99" i="8" s="1"/>
  <c r="J99" i="8" s="1"/>
  <c r="H98" i="8"/>
  <c r="I98" i="8" s="1"/>
  <c r="J98" i="8" s="1"/>
  <c r="H97" i="8"/>
  <c r="I97" i="8" s="1"/>
  <c r="J97" i="8" s="1"/>
  <c r="H96" i="8"/>
  <c r="I96" i="8" s="1"/>
  <c r="J96" i="8" s="1"/>
  <c r="H95" i="8"/>
  <c r="I95" i="8" s="1"/>
  <c r="J95" i="8" s="1"/>
  <c r="H94" i="8"/>
  <c r="I94" i="8" s="1"/>
  <c r="J94" i="8" s="1"/>
  <c r="H92" i="8"/>
  <c r="I92" i="8" s="1"/>
  <c r="J92" i="8" s="1"/>
  <c r="H91" i="8"/>
  <c r="I91" i="8" s="1"/>
  <c r="J91" i="8" s="1"/>
  <c r="H90" i="8"/>
  <c r="I90" i="8" s="1"/>
  <c r="J90" i="8" s="1"/>
  <c r="H89" i="8"/>
  <c r="I89" i="8" s="1"/>
  <c r="J89" i="8" s="1"/>
  <c r="H87" i="8"/>
  <c r="I87" i="8" s="1"/>
  <c r="J87" i="8" s="1"/>
  <c r="H85" i="8"/>
  <c r="I85" i="8" s="1"/>
  <c r="J85" i="8" s="1"/>
  <c r="H78" i="8"/>
  <c r="I78" i="8" s="1"/>
  <c r="J78" i="8" s="1"/>
  <c r="H77" i="8"/>
  <c r="I77" i="8" s="1"/>
  <c r="J77" i="8" s="1"/>
  <c r="H76" i="8"/>
  <c r="I76" i="8" s="1"/>
  <c r="J76" i="8" s="1"/>
  <c r="H75" i="8"/>
  <c r="I75" i="8" s="1"/>
  <c r="J75" i="8" s="1"/>
  <c r="H74" i="8"/>
  <c r="I74" i="8" s="1"/>
  <c r="J74" i="8" s="1"/>
  <c r="H73" i="8"/>
  <c r="I73" i="8" s="1"/>
  <c r="J73" i="8" s="1"/>
  <c r="H72" i="8"/>
  <c r="I72" i="8" s="1"/>
  <c r="J72" i="8" s="1"/>
  <c r="H71" i="8"/>
  <c r="I71" i="8" s="1"/>
  <c r="J71" i="8" s="1"/>
  <c r="H70" i="8"/>
  <c r="I70" i="8" s="1"/>
  <c r="J70" i="8" s="1"/>
  <c r="H69" i="8"/>
  <c r="I69" i="8" s="1"/>
  <c r="J69" i="8" s="1"/>
  <c r="H68" i="8"/>
  <c r="I68" i="8" s="1"/>
  <c r="J68" i="8" s="1"/>
  <c r="H67" i="8"/>
  <c r="I67" i="8" s="1"/>
  <c r="J67" i="8" s="1"/>
  <c r="H66" i="8"/>
  <c r="I66" i="8" s="1"/>
  <c r="J66" i="8" s="1"/>
  <c r="H65" i="8"/>
  <c r="I65" i="8" s="1"/>
  <c r="J65" i="8" s="1"/>
  <c r="H64" i="8"/>
  <c r="I64" i="8" s="1"/>
  <c r="J64" i="8" s="1"/>
  <c r="H63" i="8"/>
  <c r="I63" i="8" s="1"/>
  <c r="J63" i="8" s="1"/>
  <c r="H62" i="8"/>
  <c r="I62" i="8" s="1"/>
  <c r="J62" i="8" s="1"/>
  <c r="H61" i="8"/>
  <c r="I61" i="8" s="1"/>
  <c r="J61" i="8" s="1"/>
  <c r="H60" i="8"/>
  <c r="I60" i="8" s="1"/>
  <c r="J60" i="8" s="1"/>
  <c r="H59" i="8"/>
  <c r="I59" i="8" s="1"/>
  <c r="J59" i="8" s="1"/>
  <c r="H58" i="8"/>
  <c r="I58" i="8" s="1"/>
  <c r="J58" i="8" s="1"/>
  <c r="H57" i="8"/>
  <c r="I57" i="8" s="1"/>
  <c r="J57" i="8" s="1"/>
  <c r="H55" i="8"/>
  <c r="I55" i="8" s="1"/>
  <c r="J55" i="8" s="1"/>
  <c r="H54" i="8"/>
  <c r="I54" i="8" s="1"/>
  <c r="J54" i="8" s="1"/>
  <c r="H53" i="8"/>
  <c r="I53" i="8" s="1"/>
  <c r="J53" i="8" s="1"/>
  <c r="H52" i="8"/>
  <c r="I52" i="8" s="1"/>
  <c r="J52" i="8" s="1"/>
  <c r="H51" i="8"/>
  <c r="I51" i="8" s="1"/>
  <c r="J51" i="8" s="1"/>
  <c r="H46" i="8"/>
  <c r="I46" i="8" s="1"/>
  <c r="J46" i="8" s="1"/>
  <c r="H45" i="8"/>
  <c r="I45" i="8" s="1"/>
  <c r="J45" i="8" s="1"/>
  <c r="H44" i="8"/>
  <c r="I44" i="8" s="1"/>
  <c r="J44" i="8" s="1"/>
  <c r="H43" i="8"/>
  <c r="I43" i="8" s="1"/>
  <c r="J43" i="8" s="1"/>
  <c r="H42" i="8"/>
  <c r="I42" i="8" s="1"/>
  <c r="J42" i="8" s="1"/>
  <c r="H40" i="8"/>
  <c r="I40" i="8" s="1"/>
  <c r="J40" i="8" s="1"/>
  <c r="H39" i="8"/>
  <c r="I39" i="8" s="1"/>
  <c r="J39" i="8" s="1"/>
  <c r="H38" i="8"/>
  <c r="I38" i="8" s="1"/>
  <c r="J38" i="8" s="1"/>
  <c r="H37" i="8"/>
  <c r="I37" i="8" s="1"/>
  <c r="J37" i="8" s="1"/>
  <c r="H36" i="8"/>
  <c r="I36" i="8" s="1"/>
  <c r="J36" i="8" s="1"/>
  <c r="H35" i="8"/>
  <c r="I35" i="8" s="1"/>
  <c r="J35" i="8" s="1"/>
  <c r="H33" i="8"/>
  <c r="I33" i="8" s="1"/>
  <c r="J33" i="8" s="1"/>
  <c r="H32" i="8"/>
  <c r="I32" i="8" s="1"/>
  <c r="J32" i="8" s="1"/>
  <c r="H30" i="8"/>
  <c r="I30" i="8" s="1"/>
  <c r="J30" i="8" s="1"/>
  <c r="H29" i="8"/>
  <c r="I29" i="8" s="1"/>
  <c r="J29" i="8" s="1"/>
  <c r="H28" i="8"/>
  <c r="I28" i="8" s="1"/>
  <c r="J28" i="8" s="1"/>
  <c r="H27" i="8"/>
  <c r="I27" i="8" s="1"/>
  <c r="J27" i="8" s="1"/>
  <c r="H25" i="8"/>
  <c r="I25" i="8" s="1"/>
  <c r="J25" i="8" s="1"/>
  <c r="H23" i="8"/>
  <c r="I23" i="8" s="1"/>
  <c r="J23" i="8" s="1"/>
  <c r="H22" i="8"/>
  <c r="I22" i="8" s="1"/>
  <c r="J22" i="8" s="1"/>
  <c r="H21" i="8"/>
  <c r="I21" i="8" s="1"/>
  <c r="J21" i="8" s="1"/>
  <c r="H20" i="8"/>
  <c r="I20" i="8" s="1"/>
  <c r="J20" i="8" s="1"/>
  <c r="H19" i="8"/>
  <c r="I19" i="8" s="1"/>
  <c r="J19" i="8" s="1"/>
  <c r="H16" i="8"/>
  <c r="I16" i="8" s="1"/>
  <c r="J16" i="8" s="1"/>
  <c r="H14" i="8"/>
  <c r="I14" i="8" s="1"/>
  <c r="J14" i="8" s="1"/>
  <c r="H13" i="8"/>
  <c r="I13" i="8" s="1"/>
  <c r="J13" i="8" s="1"/>
  <c r="H11" i="8"/>
  <c r="I11" i="8" s="1"/>
  <c r="J11" i="8" s="1"/>
  <c r="H10" i="8"/>
  <c r="I10" i="8" s="1"/>
  <c r="J10" i="8" s="1"/>
  <c r="H8" i="8"/>
  <c r="I8" i="8" s="1"/>
  <c r="J8" i="8" s="1"/>
  <c r="H7" i="8"/>
  <c r="I7" i="8" s="1"/>
  <c r="J7" i="8" s="1"/>
  <c r="J152" i="7"/>
  <c r="J150" i="7"/>
  <c r="H150" i="7"/>
  <c r="I150" i="7" s="1"/>
  <c r="J115" i="8" l="1"/>
  <c r="J47" i="8"/>
  <c r="J147" i="8"/>
  <c r="J79" i="8"/>
  <c r="H51" i="7"/>
  <c r="I51" i="7" s="1"/>
  <c r="J51" i="7" s="1"/>
  <c r="H52" i="7"/>
  <c r="I52" i="7" s="1"/>
  <c r="J52" i="7" s="1"/>
  <c r="H53" i="7"/>
  <c r="I53" i="7" s="1"/>
  <c r="J53" i="7" s="1"/>
  <c r="H54" i="7"/>
  <c r="I54" i="7" s="1"/>
  <c r="J54" i="7" s="1"/>
  <c r="H55" i="7"/>
  <c r="I55" i="7" s="1"/>
  <c r="J55" i="7" s="1"/>
  <c r="H57" i="7"/>
  <c r="I57" i="7" s="1"/>
  <c r="J57" i="7" s="1"/>
  <c r="H58" i="7"/>
  <c r="I58" i="7" s="1"/>
  <c r="J58" i="7" s="1"/>
  <c r="H59" i="7"/>
  <c r="I59" i="7" s="1"/>
  <c r="J59" i="7" s="1"/>
  <c r="H60" i="7"/>
  <c r="I60" i="7" s="1"/>
  <c r="J60" i="7" s="1"/>
  <c r="H61" i="7"/>
  <c r="I61" i="7" s="1"/>
  <c r="J61" i="7" s="1"/>
  <c r="H62" i="7"/>
  <c r="I62" i="7" s="1"/>
  <c r="J62" i="7" s="1"/>
  <c r="H63" i="7"/>
  <c r="I63" i="7" s="1"/>
  <c r="J63" i="7" s="1"/>
  <c r="H64" i="7"/>
  <c r="I64" i="7" s="1"/>
  <c r="J64" i="7" s="1"/>
  <c r="H65" i="7"/>
  <c r="I65" i="7" s="1"/>
  <c r="J65" i="7" s="1"/>
  <c r="H66" i="7"/>
  <c r="I66" i="7" s="1"/>
  <c r="J66" i="7" s="1"/>
  <c r="H67" i="7"/>
  <c r="I67" i="7" s="1"/>
  <c r="J67" i="7" s="1"/>
  <c r="H68" i="7"/>
  <c r="I68" i="7" s="1"/>
  <c r="J68" i="7" s="1"/>
  <c r="H69" i="7"/>
  <c r="I69" i="7" s="1"/>
  <c r="J69" i="7" s="1"/>
  <c r="H70" i="7"/>
  <c r="I70" i="7" s="1"/>
  <c r="J70" i="7" s="1"/>
  <c r="H71" i="7"/>
  <c r="I71" i="7" s="1"/>
  <c r="J71" i="7" s="1"/>
  <c r="H72" i="7"/>
  <c r="I72" i="7" s="1"/>
  <c r="J72" i="7" s="1"/>
  <c r="H73" i="7"/>
  <c r="I73" i="7" s="1"/>
  <c r="J73" i="7" s="1"/>
  <c r="H74" i="7"/>
  <c r="I74" i="7" s="1"/>
  <c r="J74" i="7" s="1"/>
  <c r="H75" i="7"/>
  <c r="I75" i="7" s="1"/>
  <c r="J75" i="7" s="1"/>
  <c r="H76" i="7"/>
  <c r="I76" i="7" s="1"/>
  <c r="J76" i="7" s="1"/>
  <c r="H77" i="7"/>
  <c r="I77" i="7" s="1"/>
  <c r="J77" i="7" s="1"/>
  <c r="H78" i="7"/>
  <c r="I78" i="7" s="1"/>
  <c r="J78" i="7" s="1"/>
  <c r="H85" i="7"/>
  <c r="I85" i="7" s="1"/>
  <c r="J85" i="7" s="1"/>
  <c r="H87" i="7"/>
  <c r="I87" i="7" s="1"/>
  <c r="J87" i="7" s="1"/>
  <c r="H89" i="7"/>
  <c r="I89" i="7" s="1"/>
  <c r="J89" i="7" s="1"/>
  <c r="H90" i="7"/>
  <c r="I90" i="7" s="1"/>
  <c r="J90" i="7" s="1"/>
  <c r="H91" i="7"/>
  <c r="I91" i="7" s="1"/>
  <c r="J91" i="7" s="1"/>
  <c r="H92" i="7"/>
  <c r="I92" i="7" s="1"/>
  <c r="J92" i="7" s="1"/>
  <c r="H94" i="7"/>
  <c r="I94" i="7" s="1"/>
  <c r="J94" i="7" s="1"/>
  <c r="H95" i="7"/>
  <c r="I95" i="7" s="1"/>
  <c r="J95" i="7" s="1"/>
  <c r="H96" i="7"/>
  <c r="I96" i="7" s="1"/>
  <c r="J96" i="7" s="1"/>
  <c r="H97" i="7"/>
  <c r="I97" i="7" s="1"/>
  <c r="J97" i="7" s="1"/>
  <c r="H98" i="7"/>
  <c r="I98" i="7" s="1"/>
  <c r="J98" i="7" s="1"/>
  <c r="H99" i="7"/>
  <c r="I99" i="7" s="1"/>
  <c r="J99" i="7" s="1"/>
  <c r="H101" i="7"/>
  <c r="I101" i="7" s="1"/>
  <c r="J101" i="7" s="1"/>
  <c r="H103" i="7"/>
  <c r="I103" i="7" s="1"/>
  <c r="J103" i="7" s="1"/>
  <c r="H104" i="7"/>
  <c r="I104" i="7" s="1"/>
  <c r="J104" i="7" s="1"/>
  <c r="H105" i="7"/>
  <c r="I105" i="7" s="1"/>
  <c r="J105" i="7" s="1"/>
  <c r="H106" i="7"/>
  <c r="I106" i="7" s="1"/>
  <c r="J106" i="7" s="1"/>
  <c r="H107" i="7"/>
  <c r="I107" i="7" s="1"/>
  <c r="J107" i="7" s="1"/>
  <c r="H108" i="7"/>
  <c r="I108" i="7" s="1"/>
  <c r="J108" i="7" s="1"/>
  <c r="H109" i="7"/>
  <c r="I109" i="7" s="1"/>
  <c r="J109" i="7" s="1"/>
  <c r="H110" i="7"/>
  <c r="I110" i="7" s="1"/>
  <c r="J110" i="7" s="1"/>
  <c r="H112" i="7"/>
  <c r="I112" i="7" s="1"/>
  <c r="J112" i="7" s="1"/>
  <c r="H113" i="7"/>
  <c r="I113" i="7" s="1"/>
  <c r="J113" i="7" s="1"/>
  <c r="H114" i="7"/>
  <c r="I114" i="7" s="1"/>
  <c r="J114" i="7" s="1"/>
  <c r="H119" i="7"/>
  <c r="I119" i="7" s="1"/>
  <c r="J119" i="7" s="1"/>
  <c r="H120" i="7"/>
  <c r="I120" i="7" s="1"/>
  <c r="J120" i="7" s="1"/>
  <c r="H121" i="7"/>
  <c r="I121" i="7" s="1"/>
  <c r="J121" i="7" s="1"/>
  <c r="H122" i="7"/>
  <c r="I122" i="7" s="1"/>
  <c r="J122" i="7" s="1"/>
  <c r="H123" i="7"/>
  <c r="I123" i="7" s="1"/>
  <c r="J123" i="7" s="1"/>
  <c r="H124" i="7"/>
  <c r="I124" i="7" s="1"/>
  <c r="J124" i="7" s="1"/>
  <c r="H126" i="7"/>
  <c r="I126" i="7" s="1"/>
  <c r="J126" i="7" s="1"/>
  <c r="H127" i="7"/>
  <c r="I127" i="7" s="1"/>
  <c r="J127" i="7" s="1"/>
  <c r="H128" i="7"/>
  <c r="I128" i="7" s="1"/>
  <c r="J128" i="7" s="1"/>
  <c r="H129" i="7"/>
  <c r="I129" i="7" s="1"/>
  <c r="J129" i="7" s="1"/>
  <c r="H130" i="7"/>
  <c r="I130" i="7" s="1"/>
  <c r="J130" i="7" s="1"/>
  <c r="H131" i="7"/>
  <c r="I131" i="7" s="1"/>
  <c r="J131" i="7" s="1"/>
  <c r="H132" i="7"/>
  <c r="I132" i="7" s="1"/>
  <c r="J132" i="7" s="1"/>
  <c r="H133" i="7"/>
  <c r="I133" i="7" s="1"/>
  <c r="J133" i="7" s="1"/>
  <c r="H134" i="7"/>
  <c r="I134" i="7" s="1"/>
  <c r="J134" i="7" s="1"/>
  <c r="H135" i="7"/>
  <c r="I135" i="7" s="1"/>
  <c r="J135" i="7" s="1"/>
  <c r="H136" i="7"/>
  <c r="I136" i="7" s="1"/>
  <c r="J136" i="7" s="1"/>
  <c r="H137" i="7"/>
  <c r="I137" i="7" s="1"/>
  <c r="J137" i="7" s="1"/>
  <c r="H138" i="7"/>
  <c r="I138" i="7" s="1"/>
  <c r="J138" i="7" s="1"/>
  <c r="H139" i="7"/>
  <c r="I139" i="7" s="1"/>
  <c r="J139" i="7" s="1"/>
  <c r="H140" i="7"/>
  <c r="I140" i="7" s="1"/>
  <c r="J140" i="7" s="1"/>
  <c r="H141" i="7"/>
  <c r="I141" i="7" s="1"/>
  <c r="J141" i="7" s="1"/>
  <c r="H142" i="7"/>
  <c r="I142" i="7" s="1"/>
  <c r="J142" i="7" s="1"/>
  <c r="H143" i="7"/>
  <c r="I143" i="7" s="1"/>
  <c r="J143" i="7" s="1"/>
  <c r="H144" i="7"/>
  <c r="I144" i="7" s="1"/>
  <c r="J144" i="7" s="1"/>
  <c r="H145" i="7"/>
  <c r="I145" i="7" s="1"/>
  <c r="J145" i="7" s="1"/>
  <c r="H146" i="7"/>
  <c r="I146" i="7" s="1"/>
  <c r="J146" i="7" s="1"/>
  <c r="H8" i="7"/>
  <c r="I8" i="7" s="1"/>
  <c r="J8" i="7" s="1"/>
  <c r="H10" i="7"/>
  <c r="I10" i="7" s="1"/>
  <c r="J10" i="7" s="1"/>
  <c r="H11" i="7"/>
  <c r="I11" i="7" s="1"/>
  <c r="J11" i="7" s="1"/>
  <c r="H13" i="7"/>
  <c r="I13" i="7" s="1"/>
  <c r="J13" i="7" s="1"/>
  <c r="H14" i="7"/>
  <c r="I14" i="7" s="1"/>
  <c r="J14" i="7" s="1"/>
  <c r="H16" i="7"/>
  <c r="I16" i="7" s="1"/>
  <c r="J16" i="7" s="1"/>
  <c r="H19" i="7"/>
  <c r="I19" i="7" s="1"/>
  <c r="J19" i="7" s="1"/>
  <c r="H20" i="7"/>
  <c r="I20" i="7" s="1"/>
  <c r="J20" i="7" s="1"/>
  <c r="H21" i="7"/>
  <c r="I21" i="7" s="1"/>
  <c r="J21" i="7" s="1"/>
  <c r="H22" i="7"/>
  <c r="I22" i="7" s="1"/>
  <c r="J22" i="7" s="1"/>
  <c r="H23" i="7"/>
  <c r="I23" i="7" s="1"/>
  <c r="J23" i="7" s="1"/>
  <c r="H25" i="7"/>
  <c r="I25" i="7" s="1"/>
  <c r="J25" i="7" s="1"/>
  <c r="H27" i="7"/>
  <c r="I27" i="7" s="1"/>
  <c r="J27" i="7" s="1"/>
  <c r="H28" i="7"/>
  <c r="I28" i="7" s="1"/>
  <c r="J28" i="7" s="1"/>
  <c r="H29" i="7"/>
  <c r="I29" i="7" s="1"/>
  <c r="J29" i="7" s="1"/>
  <c r="H30" i="7"/>
  <c r="I30" i="7" s="1"/>
  <c r="J30" i="7" s="1"/>
  <c r="H32" i="7"/>
  <c r="I32" i="7" s="1"/>
  <c r="J32" i="7" s="1"/>
  <c r="H33" i="7"/>
  <c r="I33" i="7" s="1"/>
  <c r="J33" i="7" s="1"/>
  <c r="H35" i="7"/>
  <c r="I35" i="7" s="1"/>
  <c r="J35" i="7" s="1"/>
  <c r="H36" i="7"/>
  <c r="I36" i="7" s="1"/>
  <c r="J36" i="7" s="1"/>
  <c r="H37" i="7"/>
  <c r="I37" i="7" s="1"/>
  <c r="J37" i="7" s="1"/>
  <c r="H38" i="7"/>
  <c r="I38" i="7" s="1"/>
  <c r="J38" i="7" s="1"/>
  <c r="H39" i="7"/>
  <c r="I39" i="7" s="1"/>
  <c r="J39" i="7" s="1"/>
  <c r="H40" i="7"/>
  <c r="I40" i="7" s="1"/>
  <c r="J40" i="7" s="1"/>
  <c r="H42" i="7"/>
  <c r="I42" i="7" s="1"/>
  <c r="J42" i="7" s="1"/>
  <c r="H43" i="7"/>
  <c r="I43" i="7" s="1"/>
  <c r="J43" i="7" s="1"/>
  <c r="H44" i="7"/>
  <c r="I44" i="7" s="1"/>
  <c r="J44" i="7" s="1"/>
  <c r="H45" i="7"/>
  <c r="I45" i="7" s="1"/>
  <c r="J45" i="7" s="1"/>
  <c r="H46" i="7"/>
  <c r="I46" i="7" s="1"/>
  <c r="J46" i="7" s="1"/>
  <c r="H7" i="7"/>
  <c r="I7" i="7" s="1"/>
  <c r="J7" i="7" s="1"/>
  <c r="J148" i="8" l="1"/>
  <c r="J80" i="8"/>
  <c r="J47" i="7"/>
  <c r="J115" i="7"/>
  <c r="J148" i="7" s="1"/>
  <c r="J79" i="7"/>
  <c r="J147" i="7"/>
  <c r="J150" i="8" l="1"/>
  <c r="J154" i="8"/>
  <c r="J80" i="7"/>
</calcChain>
</file>

<file path=xl/sharedStrings.xml><?xml version="1.0" encoding="utf-8"?>
<sst xmlns="http://schemas.openxmlformats.org/spreadsheetml/2006/main" count="746" uniqueCount="214">
  <si>
    <t>Description</t>
  </si>
  <si>
    <t>Unit</t>
  </si>
  <si>
    <t>MT</t>
  </si>
  <si>
    <t>Sets</t>
  </si>
  <si>
    <t>Quantity</t>
  </si>
  <si>
    <t>Spare Quantity</t>
  </si>
  <si>
    <t>HT Steel</t>
  </si>
  <si>
    <t>Mild Steel</t>
  </si>
  <si>
    <t>A</t>
  </si>
  <si>
    <t>Fabrication, galvanising and supply of stubs, cleats and stub setting template for various type of towers, tower extensions (complete) with pack washers, excluding bolts &amp; nuts</t>
  </si>
  <si>
    <t>Supply of hot dip galvanized bolts &amp; nuts including step bolts and spring washers (MS)</t>
  </si>
  <si>
    <t>Bolts and Nuts of all sizes for tower structure with spring washers</t>
  </si>
  <si>
    <t>(ii)</t>
  </si>
  <si>
    <t>Bolts and nuts of all size for Stubs and template</t>
  </si>
  <si>
    <t>Supply of Earthing for Towers</t>
  </si>
  <si>
    <t>Set.</t>
  </si>
  <si>
    <t>i</t>
  </si>
  <si>
    <t>ii</t>
  </si>
  <si>
    <t>(i)</t>
  </si>
  <si>
    <t>Set</t>
  </si>
  <si>
    <t>TOWER ACCESSORIES</t>
  </si>
  <si>
    <t>Supply of following Tower Accessories</t>
  </si>
  <si>
    <t>Danger Plate</t>
  </si>
  <si>
    <t>Nos.</t>
  </si>
  <si>
    <t>Number Plate</t>
  </si>
  <si>
    <t>(iii)</t>
  </si>
  <si>
    <t>Phase Plate (Set of three)</t>
  </si>
  <si>
    <t>(iv)</t>
  </si>
  <si>
    <t>Circuit Plate</t>
  </si>
  <si>
    <t>(v)</t>
  </si>
  <si>
    <t>Anti-Climbing Device along with Barbed wire</t>
  </si>
  <si>
    <t>ACSR Panther Conductor</t>
  </si>
  <si>
    <t>No</t>
  </si>
  <si>
    <t>Long Rod Insulator</t>
  </si>
  <si>
    <t>INSULATOR HARDWARE FOR ACSR Panther</t>
  </si>
  <si>
    <t>EARTHWIRE (7/3.15)</t>
  </si>
  <si>
    <t>EARTHWIRE ACCESSORIES</t>
  </si>
  <si>
    <t>B</t>
  </si>
  <si>
    <t>Check Survey along with plotting of line route on village (tika) map with Coordinates including detailed survey, preparation of profiles and revision in original route alignment, if any</t>
  </si>
  <si>
    <t>Benching</t>
  </si>
  <si>
    <t>All kinds of soil except fissured rock &amp; hard rock*</t>
  </si>
  <si>
    <t>CuM</t>
  </si>
  <si>
    <t>Normal soil either dry or wet / Sandy soil</t>
  </si>
  <si>
    <t>Black Cotton Soil either dry or wet</t>
  </si>
  <si>
    <t>Concreting (including all associated works related to foundation)</t>
  </si>
  <si>
    <t>M20 Nominal Concrete Mix 1:1.5:3</t>
  </si>
  <si>
    <t>Cum</t>
  </si>
  <si>
    <t>M15 Nominal Concrete Mix 1:2:4</t>
  </si>
  <si>
    <t>Installation of Stub including bolts and nuts spring washer etc.</t>
  </si>
  <si>
    <t>Installation of earthing of towers</t>
  </si>
  <si>
    <t>Installation of the following tower accessories</t>
  </si>
  <si>
    <t>Anti-Climbing Device along with barbed wire.</t>
  </si>
  <si>
    <t>Nos</t>
  </si>
  <si>
    <t>Stringing of ACSR Panther Conductor and 7/3.15EW</t>
  </si>
  <si>
    <t>RKM</t>
  </si>
  <si>
    <t>Fabrication, galvanising and supply of various type of tower &amp; tower parts, tower extensions (complete) excluding bolts &amp; nuts, step bolts and stubs but including hangers, D-shackles, extension link, pack washer etc.</t>
  </si>
  <si>
    <t>Preformed Armour Rods (12 Nos per set)</t>
  </si>
  <si>
    <t>Vibration Dampers</t>
  </si>
  <si>
    <t>Mid Span Compression Joints</t>
  </si>
  <si>
    <t>Aluminium Repair Sleeve</t>
  </si>
  <si>
    <t>70KN Capacity (Length not more than 1070 mm)</t>
  </si>
  <si>
    <t>90KN Capacity (Length not more than 1527 mm)</t>
  </si>
  <si>
    <t>Single suspension Assembly</t>
  </si>
  <si>
    <t>Double suspension Assembly</t>
  </si>
  <si>
    <t>Pilot Assembly</t>
  </si>
  <si>
    <t>Single tension Assembly</t>
  </si>
  <si>
    <t>Double tension Assembly</t>
  </si>
  <si>
    <t>Suspension clamp</t>
  </si>
  <si>
    <t>Tension clamp</t>
  </si>
  <si>
    <t>Braided Copper Earth Bond</t>
  </si>
  <si>
    <t>Sister Wire clamps / Cross by clips</t>
  </si>
  <si>
    <t>Erection of various type of towers, tower parts and tower extension (complete) with bolts and nuts, spring washer, step bolts including tack welding and supply and application of zinc rich primer and two coats of enamel paint</t>
  </si>
  <si>
    <t>Sl. No.</t>
  </si>
  <si>
    <t>Supply of following Line Materials</t>
  </si>
  <si>
    <t>Conductor Accessories Suitable for Single ACSR PANTHER Conductor</t>
  </si>
  <si>
    <t>(vi)</t>
  </si>
  <si>
    <t>33KV 3C*400sqmm XLPE UG AR Cable</t>
  </si>
  <si>
    <t>KM</t>
  </si>
  <si>
    <t>DN 200SQMM HDPE Pipe</t>
  </si>
  <si>
    <t>Mtr</t>
  </si>
  <si>
    <t>Cable Route Marker</t>
  </si>
  <si>
    <t xml:space="preserve">Supply of UG Cable </t>
  </si>
  <si>
    <t>Outdoor termination Kit for 33KV 3C*400Sqmm XLPE UG AR Cable</t>
  </si>
  <si>
    <t>Outdoor Straight Through Jointing Kit for 33KV 3C*400Sqmm XLPE UG AR Cable</t>
  </si>
  <si>
    <t>13MTR WPB Pole</t>
  </si>
  <si>
    <t>33KV 3Ph gang operated Isolator 1250A</t>
  </si>
  <si>
    <t>33KV Lightening Arrester (10 KA)</t>
  </si>
  <si>
    <t>33 KV Fault Passage Indicator with DCU and Accessories</t>
  </si>
  <si>
    <t xml:space="preserve">33KV 120KN Polymer Disc Insulator </t>
  </si>
  <si>
    <t>120KN Disc Hardware Fittings</t>
  </si>
  <si>
    <t>33KV 10KN Polymer Pin Insulator</t>
  </si>
  <si>
    <t>GI Channel (100x50x5mm)</t>
  </si>
  <si>
    <t>KG</t>
  </si>
  <si>
    <t>GI Channel (75x40x4.8mm)</t>
  </si>
  <si>
    <t>GI Angle (50x50x6mm)</t>
  </si>
  <si>
    <t>GI flat for Clamp (50x6mm)</t>
  </si>
  <si>
    <t>GI flat for Earthing (25x6mm)</t>
  </si>
  <si>
    <t>GI Pipe Earthing 40mm</t>
  </si>
  <si>
    <t>PG Connector</t>
  </si>
  <si>
    <t xml:space="preserve">33KV Complete Stay Set </t>
  </si>
  <si>
    <t>GI Fish Plate (50x6mm)</t>
  </si>
  <si>
    <t>Aluminum Lugs 240sqmm</t>
  </si>
  <si>
    <t>GI Nut &amp; Bolt, Plain Washer</t>
  </si>
  <si>
    <t>(vii)</t>
  </si>
  <si>
    <t>(viii)</t>
  </si>
  <si>
    <t>(ix)</t>
  </si>
  <si>
    <t>(x)</t>
  </si>
  <si>
    <t>iii</t>
  </si>
  <si>
    <t>iv</t>
  </si>
  <si>
    <t>v</t>
  </si>
  <si>
    <t>vi</t>
  </si>
  <si>
    <t>vii</t>
  </si>
  <si>
    <t>viii</t>
  </si>
  <si>
    <t>ix</t>
  </si>
  <si>
    <t>x</t>
  </si>
  <si>
    <t>xi</t>
  </si>
  <si>
    <t>xii</t>
  </si>
  <si>
    <t>xiii</t>
  </si>
  <si>
    <t>xiv</t>
  </si>
  <si>
    <t>xv</t>
  </si>
  <si>
    <t>xvi</t>
  </si>
  <si>
    <t>xvii</t>
  </si>
  <si>
    <t>xviii</t>
  </si>
  <si>
    <t>xix</t>
  </si>
  <si>
    <t>xx</t>
  </si>
  <si>
    <t>xxi</t>
  </si>
  <si>
    <t>(xi)</t>
  </si>
  <si>
    <t>(xii)</t>
  </si>
  <si>
    <t>(xiii)</t>
  </si>
  <si>
    <t>(xiv)</t>
  </si>
  <si>
    <t>(xv)</t>
  </si>
  <si>
    <t>(xvi)</t>
  </si>
  <si>
    <t>(xvii)</t>
  </si>
  <si>
    <t>(xviii)</t>
  </si>
  <si>
    <t>(xix)</t>
  </si>
  <si>
    <t>(xx)</t>
  </si>
  <si>
    <t>(xxi)</t>
  </si>
  <si>
    <t>(xxii)</t>
  </si>
  <si>
    <t>DN 200SQMM HDPE Pipe for Cable Riser</t>
  </si>
  <si>
    <t>Fixing of Danger Plate</t>
  </si>
  <si>
    <t>Fixing of Number Plate</t>
  </si>
  <si>
    <t>Fixing of GI Fish Plate (50x6mm)</t>
  </si>
  <si>
    <t>Fixing of Aluminum Lugs 240sqmm</t>
  </si>
  <si>
    <t>Installation, Testing, Commissioning 33 KV Fault Passage Indicator with DCU and Accessories as per TPWODL specifications.</t>
  </si>
  <si>
    <t xml:space="preserve">Installation of 33KV,10KA Lighting arrester Polymer type </t>
  </si>
  <si>
    <t>Installation/Erection of 13 Mtr long WPB Pole including loading and unloading, transportation, excavation, refilling, flooding with water, ramming/compacting of foundation.</t>
  </si>
  <si>
    <t>Supply and Installation of cable Route marker including transportation from site/tent, excavation, refilling, disposing of malba, flooding with water, ramming/compacting of foundation.</t>
  </si>
  <si>
    <t>Laying of 33KV 3C*400sqmm XLPE UG AR Cable by Cable Trench.</t>
  </si>
  <si>
    <t xml:space="preserve">SUPPLY OF MATERIAL </t>
  </si>
  <si>
    <t>Laying of 33KV 3C*400sqmm XLPE UG AR Cable Underground with 200mm HDPE Pipe (HDD Method)</t>
  </si>
  <si>
    <t>CKM</t>
  </si>
  <si>
    <t>33KV Transmission line package - Supply part</t>
  </si>
  <si>
    <t>A1</t>
  </si>
  <si>
    <t>Total A1 - 33KV Transmission line package - Supply part</t>
  </si>
  <si>
    <t>A2</t>
  </si>
  <si>
    <t>33kV Underground cable and 4 Pole structure package - Supply Part</t>
  </si>
  <si>
    <t>Erection of GI Channel (100x50x5mm)</t>
  </si>
  <si>
    <t>Erection of GI Channel (75x40x4.8mm)</t>
  </si>
  <si>
    <t>Erection of GI flat for Earthing (25x6mm)</t>
  </si>
  <si>
    <t>Erection of GI Pipe Earthing 40mm as per TPWODL specifications</t>
  </si>
  <si>
    <t>Erection of 33kV, 120KN Polymeric Disc Insulator along with Hardware Fittings</t>
  </si>
  <si>
    <t>Total A2 - 33kV Underground cable and 4 Pole structure package - supply part</t>
  </si>
  <si>
    <t>Grand Total of Supply part (A1+A2)</t>
  </si>
  <si>
    <t xml:space="preserve">SERVICES </t>
  </si>
  <si>
    <t>B1</t>
  </si>
  <si>
    <t>33kV Transmission line package - Service part</t>
  </si>
  <si>
    <t>B2</t>
  </si>
  <si>
    <t>33kV Underground cable and 4 Pole structure package - Service part</t>
  </si>
  <si>
    <t>Laying of UG Cable</t>
  </si>
  <si>
    <t>Total B2 - 33kV Underground cable and 4 Pole structure package - Service part</t>
  </si>
  <si>
    <t>Grand Total of Service part (B1+B2)</t>
  </si>
  <si>
    <t>Laying with excavation, earth &amp; sand filling of 33KV 3C*400sqmm XLPE UG AR Cable by Direct Buried Trench. (HDPE Pipe)</t>
  </si>
  <si>
    <t>Mounting and fixing of DN 200SQMM HDPE Pipe for Cable Riser</t>
  </si>
  <si>
    <t xml:space="preserve">Dismantling of Transmission Line </t>
  </si>
  <si>
    <t>Pipe Type</t>
  </si>
  <si>
    <t xml:space="preserve">Total B1 - 33kV Transmission line package - Service part </t>
  </si>
  <si>
    <t>C</t>
  </si>
  <si>
    <t xml:space="preserve">Schedule Of Quantity </t>
  </si>
  <si>
    <t>EA</t>
  </si>
  <si>
    <t>Erection of Tower Structure</t>
  </si>
  <si>
    <t>Normal submerged / marine soil where dewatering is necessary</t>
  </si>
  <si>
    <t>Black cotton submerged / marine soil where dewatering is necessary</t>
  </si>
  <si>
    <t>Supply, Transportation, cutting, bar bending, and placement of reinforcement steel including labour charges</t>
  </si>
  <si>
    <t>Charges towards installation of stub setting template</t>
  </si>
  <si>
    <t>Tack welding of nuts up to approx. 10 mtrs. height OR two bottom- most panel from ground level at three places on the nuts diametrically and applying zinc rich paint immediately after tack welding.</t>
  </si>
  <si>
    <t>Installation and stringing of double circuit (3 Phases of ACSR Panther Conductor) and one EW</t>
  </si>
  <si>
    <t>Destringing of 33KV Single Circuit line with single conductor per phase along with insulator, hardware, etc., including Transportation, Loading, Unloading &amp; Stacking in TPWODL store as directed by Project In-charge.</t>
  </si>
  <si>
    <t>Dismantling of existing towers piece by piece in safe condition including transportation, Loading, Unloading &amp; Stacking in TPWODL store as directed by Project In-charge.</t>
  </si>
  <si>
    <t xml:space="preserve">Stub dismantling work (per leg) including Transportation, Loading, Unloading &amp; Stacking in TPWODL store as directed by Project In-charge.          </t>
  </si>
  <si>
    <t>Installation, testing &amp; commissioning of 33KV, 3Ph gang operated Isolator 1250A with accessories including jumpering, cutting, welding, isolator alignment &amp; earthing connection.</t>
  </si>
  <si>
    <t xml:space="preserve">Erection of 33KV 10KN Polymer Pin Insulator </t>
  </si>
  <si>
    <t>Erection of GI Angle (50x50x6mm)</t>
  </si>
  <si>
    <t>Erection of GI flat for Clamp (50x6mm)</t>
  </si>
  <si>
    <t>Fixing of PG Connector as per TPWODL specification</t>
  </si>
  <si>
    <t>Fixing of HT (33KV) Complete Stay Set (Complete stay set includes supply and erection of Turn Buckle Assembly, Stay Rod, Stay plate, Stay Insulator, Tension screw (GI SIZE  750X20MM) with Stay clamps and excludes Nuts &amp; bolts and stay wire,)</t>
  </si>
  <si>
    <t>Fixing of Anti-Climbing Device along with Barbed wire</t>
  </si>
  <si>
    <t>Fixing of different size of GI Nut, bolt &amp; washers</t>
  </si>
  <si>
    <t>Rebate for purchase of Dismantle material (2.5MT approx. per Tower)</t>
  </si>
  <si>
    <t>Installation of Outdoor termination Kit for 33KV 3C*400Sqmm XLPE UG AR Cable</t>
  </si>
  <si>
    <t>Installation of Outdoor Straight Through Jointing Kit for 33KV 3C*400Sqmm XLPE UG AR Cable</t>
  </si>
  <si>
    <t>Supply of Tower Steel Material for 130 Nos. tower</t>
  </si>
  <si>
    <t>Supply of 4Pole Structure along with Accessories (LA, ISOLATOR &amp; FPI, etc.,) for 16 sets</t>
  </si>
  <si>
    <t>Excavation excluding back filling, but including shoring, shuttering, dewatering, tree cutting for tower footings etc. for:</t>
  </si>
  <si>
    <t>Erection/Installation of 4Pole Structure along with Accessories (LA, ISOLATOR, FPI, etc.,) for 16 sets</t>
  </si>
  <si>
    <t>A+B-C</t>
  </si>
  <si>
    <t>Total Cost for the Project</t>
  </si>
  <si>
    <t>Total Quantity</t>
  </si>
  <si>
    <t>Unit Price (Rs.)</t>
  </si>
  <si>
    <t>GST (Rs.)</t>
  </si>
  <si>
    <t>Unit Price - All Inclusive (Rs.)</t>
  </si>
  <si>
    <t>Total Amount 
(All Inclusive)
(Rs.)</t>
  </si>
  <si>
    <t>Schedule of Items</t>
  </si>
  <si>
    <t>A+B</t>
  </si>
  <si>
    <t>Grand Total of Supply + Service part (A+B)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</si>
</sst>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quot;₹&quot;\ #,##0.00"/>
    <numFmt numFmtId="173" formatCode="#,##0.0"/>
  </numFmts>
  <fonts count="13" x14ac:knownFonts="1">
    <font>
      <sz val="11"/>
      <color theme="1"/>
      <name val="Calibri"/>
      <family val="2"/>
      <scheme val="minor"/>
    </font>
    <font>
      <b/>
      <sz val="11"/>
      <color theme="1"/>
      <name val="Arial"/>
      <family val="2"/>
    </font>
    <font>
      <b/>
      <sz val="10"/>
      <color rgb="FF000000"/>
      <name val="Arial"/>
      <family val="2"/>
    </font>
    <font>
      <sz val="10"/>
      <color rgb="FF000000"/>
      <name val="Arial"/>
      <family val="2"/>
    </font>
    <font>
      <sz val="10"/>
      <color rgb="FF000000"/>
      <name val="Calibri"/>
      <family val="2"/>
      <scheme val="minor"/>
    </font>
    <font>
      <b/>
      <sz val="10"/>
      <color rgb="FF000000"/>
      <name val="Calibri"/>
      <family val="2"/>
      <scheme val="minor"/>
    </font>
    <font>
      <b/>
      <sz val="11"/>
      <color rgb="FF000000"/>
      <name val="Arial"/>
      <family val="2"/>
    </font>
    <font>
      <sz val="11"/>
      <color rgb="FF000000"/>
      <name val="Arial"/>
      <family val="2"/>
    </font>
    <font>
      <b/>
      <sz val="12"/>
      <color rgb="FF000000"/>
      <name val="Arial"/>
      <family val="2"/>
    </font>
    <font>
      <sz val="11"/>
      <color theme="1"/>
      <name val="Calibri"/>
      <family val="2"/>
      <scheme val="minor"/>
    </font>
    <font>
      <sz val="10"/>
      <name val="Arial"/>
      <family val="2"/>
    </font>
    <font>
      <sz val="11"/>
      <color indexed="8"/>
      <name val="Calibri"/>
      <family val="2"/>
    </font>
    <font>
      <sz val="10"/>
      <color rgb="FF000000"/>
      <name val="Times New Roman"/>
      <family val="1"/>
    </font>
  </fonts>
  <fills count="8">
    <fill>
      <patternFill patternType="none"/>
    </fill>
    <fill>
      <patternFill patternType="gray125"/>
    </fill>
    <fill>
      <patternFill patternType="solid">
        <fgColor theme="2"/>
        <bgColor indexed="64"/>
      </patternFill>
    </fill>
    <fill>
      <patternFill patternType="solid">
        <fgColor rgb="FFE7E6E6"/>
        <bgColor indexed="64"/>
      </patternFill>
    </fill>
    <fill>
      <patternFill patternType="solid">
        <fgColor rgb="FFDDEBF7"/>
        <bgColor indexed="64"/>
      </patternFill>
    </fill>
    <fill>
      <patternFill patternType="solid">
        <fgColor rgb="FFFFFFFF"/>
        <bgColor indexed="64"/>
      </patternFill>
    </fill>
    <fill>
      <patternFill patternType="solid">
        <fgColor theme="0"/>
        <bgColor indexed="64"/>
      </patternFill>
    </fill>
    <fill>
      <patternFill patternType="solid">
        <fgColor rgb="FF92D05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s>
  <cellStyleXfs count="9">
    <xf numFmtId="0" fontId="0" fillId="0" borderId="0"/>
    <xf numFmtId="0" fontId="10" fillId="0" borderId="0"/>
    <xf numFmtId="43" fontId="9" fillId="0" borderId="0" applyFont="0" applyFill="0" applyBorder="0" applyAlignment="0" applyProtection="0"/>
    <xf numFmtId="0" fontId="10" fillId="0" borderId="0"/>
    <xf numFmtId="44" fontId="9" fillId="0" borderId="0" applyFont="0" applyFill="0" applyBorder="0" applyAlignment="0" applyProtection="0"/>
    <xf numFmtId="43" fontId="11" fillId="0" borderId="0" applyFont="0" applyFill="0" applyBorder="0" applyAlignment="0" applyProtection="0"/>
    <xf numFmtId="0" fontId="10" fillId="0" borderId="0"/>
    <xf numFmtId="43" fontId="10" fillId="0" borderId="0" applyFont="0" applyFill="0" applyBorder="0" applyAlignment="0" applyProtection="0"/>
    <xf numFmtId="0" fontId="12" fillId="0" borderId="0"/>
  </cellStyleXfs>
  <cellXfs count="136">
    <xf numFmtId="0" fontId="0" fillId="0" borderId="0" xfId="0"/>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3"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64" fontId="0" fillId="0" borderId="0" xfId="0" applyNumberFormat="1"/>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2" borderId="0" xfId="0" applyFill="1"/>
    <xf numFmtId="0" fontId="3" fillId="2" borderId="1" xfId="0" applyFont="1" applyFill="1" applyBorder="1" applyAlignment="1">
      <alignment horizontal="center" vertical="center"/>
    </xf>
    <xf numFmtId="164" fontId="3" fillId="4" borderId="1" xfId="0" applyNumberFormat="1" applyFont="1" applyFill="1" applyBorder="1" applyAlignment="1">
      <alignment horizontal="center" vertical="center" wrapText="1"/>
    </xf>
    <xf numFmtId="164" fontId="5" fillId="4" borderId="1" xfId="0" applyNumberFormat="1" applyFont="1" applyFill="1" applyBorder="1" applyAlignment="1">
      <alignment horizontal="center" vertical="center" wrapText="1"/>
    </xf>
    <xf numFmtId="164" fontId="3" fillId="0" borderId="0" xfId="0" applyNumberFormat="1" applyFont="1" applyAlignment="1">
      <alignment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2" borderId="7"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2" borderId="7"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4" fillId="4" borderId="6" xfId="0" applyFont="1" applyFill="1" applyBorder="1" applyAlignment="1">
      <alignment vertical="center" wrapText="1"/>
    </xf>
    <xf numFmtId="0" fontId="4" fillId="4" borderId="7" xfId="0" applyFont="1" applyFill="1" applyBorder="1" applyAlignment="1">
      <alignment horizontal="center" vertical="center" wrapText="1"/>
    </xf>
    <xf numFmtId="0" fontId="4" fillId="5" borderId="6" xfId="0" applyFont="1" applyFill="1" applyBorder="1" applyAlignment="1">
      <alignment vertical="center" wrapText="1"/>
    </xf>
    <xf numFmtId="0" fontId="4" fillId="5"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164" fontId="2" fillId="3" borderId="3" xfId="0" applyNumberFormat="1" applyFont="1" applyFill="1" applyBorder="1" applyAlignment="1">
      <alignment horizontal="center" vertical="center" wrapText="1"/>
    </xf>
    <xf numFmtId="164" fontId="2" fillId="3" borderId="4" xfId="0" applyNumberFormat="1" applyFont="1" applyFill="1" applyBorder="1" applyAlignment="1">
      <alignment horizontal="center" vertical="center" wrapText="1"/>
    </xf>
    <xf numFmtId="164" fontId="2" fillId="3" borderId="5" xfId="0" applyNumberFormat="1" applyFont="1" applyFill="1" applyBorder="1" applyAlignment="1">
      <alignment horizontal="center" vertical="center" wrapText="1"/>
    </xf>
    <xf numFmtId="164" fontId="7" fillId="4" borderId="7" xfId="0" applyNumberFormat="1" applyFont="1" applyFill="1" applyBorder="1" applyAlignment="1">
      <alignment horizontal="center" vertical="center" wrapText="1"/>
    </xf>
    <xf numFmtId="164" fontId="6" fillId="4" borderId="7" xfId="0" applyNumberFormat="1" applyFont="1" applyFill="1" applyBorder="1" applyAlignment="1">
      <alignment horizontal="center" vertical="center" wrapText="1"/>
    </xf>
    <xf numFmtId="0" fontId="2" fillId="4" borderId="7" xfId="0" applyFont="1" applyFill="1" applyBorder="1" applyAlignment="1">
      <alignment vertical="center" wrapText="1"/>
    </xf>
    <xf numFmtId="0" fontId="2" fillId="2" borderId="7" xfId="0" applyFont="1" applyFill="1" applyBorder="1" applyAlignment="1">
      <alignment vertical="center" wrapText="1"/>
    </xf>
    <xf numFmtId="0" fontId="3" fillId="0" borderId="7" xfId="0" applyFont="1" applyBorder="1" applyAlignment="1">
      <alignment horizontal="justify" vertical="center" wrapText="1"/>
    </xf>
    <xf numFmtId="0" fontId="3" fillId="0" borderId="7" xfId="0" applyFont="1" applyBorder="1" applyAlignment="1">
      <alignment vertical="center" wrapText="1"/>
    </xf>
    <xf numFmtId="0" fontId="2" fillId="0" borderId="7" xfId="0" applyFont="1" applyBorder="1" applyAlignment="1">
      <alignment vertical="center" wrapText="1"/>
    </xf>
    <xf numFmtId="0" fontId="3" fillId="5" borderId="7" xfId="0" applyFont="1" applyFill="1" applyBorder="1" applyAlignment="1">
      <alignment vertical="center" wrapText="1"/>
    </xf>
    <xf numFmtId="0" fontId="6" fillId="4" borderId="7" xfId="0" applyFont="1" applyFill="1" applyBorder="1" applyAlignment="1">
      <alignment vertical="center" wrapText="1"/>
    </xf>
    <xf numFmtId="0" fontId="6" fillId="4" borderId="6" xfId="0" applyFont="1" applyFill="1" applyBorder="1" applyAlignment="1">
      <alignment horizontal="center" vertical="center" wrapText="1"/>
    </xf>
    <xf numFmtId="2" fontId="3" fillId="0" borderId="6" xfId="0" applyNumberFormat="1" applyFont="1" applyBorder="1" applyAlignment="1">
      <alignment horizontal="center" vertical="center" wrapText="1"/>
    </xf>
    <xf numFmtId="0" fontId="2" fillId="5" borderId="7" xfId="0" applyFont="1" applyFill="1" applyBorder="1" applyAlignment="1">
      <alignment vertical="center" wrapText="1"/>
    </xf>
    <xf numFmtId="0" fontId="2" fillId="4" borderId="10" xfId="0" applyFont="1" applyFill="1" applyBorder="1" applyAlignment="1">
      <alignment vertical="center" wrapText="1"/>
    </xf>
    <xf numFmtId="164" fontId="3" fillId="4" borderId="6" xfId="0" applyNumberFormat="1" applyFont="1" applyFill="1" applyBorder="1" applyAlignment="1">
      <alignment horizontal="center" vertical="center" wrapText="1"/>
    </xf>
    <xf numFmtId="164" fontId="3" fillId="4" borderId="7" xfId="0" applyNumberFormat="1" applyFont="1" applyFill="1" applyBorder="1" applyAlignment="1">
      <alignment horizontal="center" vertical="center" wrapText="1"/>
    </xf>
    <xf numFmtId="164" fontId="3" fillId="2" borderId="6"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3" fillId="6" borderId="6" xfId="0" applyNumberFormat="1" applyFont="1" applyFill="1" applyBorder="1" applyAlignment="1">
      <alignment horizontal="center" vertical="center"/>
    </xf>
    <xf numFmtId="164" fontId="3" fillId="6" borderId="1" xfId="0" applyNumberFormat="1" applyFont="1" applyFill="1" applyBorder="1" applyAlignment="1">
      <alignment horizontal="center" vertical="center" wrapText="1"/>
    </xf>
    <xf numFmtId="164" fontId="3" fillId="6" borderId="7" xfId="0" applyNumberFormat="1" applyFont="1" applyFill="1" applyBorder="1" applyAlignment="1">
      <alignment horizontal="center" vertical="center" wrapText="1"/>
    </xf>
    <xf numFmtId="164" fontId="3" fillId="0" borderId="6"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4" fontId="3" fillId="0" borderId="7" xfId="0" applyNumberFormat="1" applyFont="1" applyBorder="1" applyAlignment="1">
      <alignment horizontal="center" vertical="center" wrapText="1"/>
    </xf>
    <xf numFmtId="164" fontId="3" fillId="6" borderId="6" xfId="0" applyNumberFormat="1" applyFont="1" applyFill="1" applyBorder="1" applyAlignment="1">
      <alignment horizontal="center" vertical="center" wrapText="1"/>
    </xf>
    <xf numFmtId="164" fontId="3" fillId="2" borderId="6" xfId="0" applyNumberFormat="1" applyFont="1" applyFill="1" applyBorder="1" applyAlignment="1">
      <alignment horizontal="center" vertical="center"/>
    </xf>
    <xf numFmtId="164" fontId="5" fillId="4" borderId="6" xfId="0" applyNumberFormat="1" applyFont="1" applyFill="1" applyBorder="1" applyAlignment="1">
      <alignment horizontal="center" vertical="center" wrapText="1"/>
    </xf>
    <xf numFmtId="0" fontId="4" fillId="4" borderId="6" xfId="0" applyFont="1" applyFill="1" applyBorder="1" applyAlignment="1">
      <alignment horizontal="center" vertical="center" wrapText="1"/>
    </xf>
    <xf numFmtId="164" fontId="4" fillId="4" borderId="6" xfId="0" applyNumberFormat="1" applyFont="1" applyFill="1" applyBorder="1" applyAlignment="1">
      <alignment horizontal="center" vertical="center" wrapText="1"/>
    </xf>
    <xf numFmtId="0" fontId="4" fillId="5" borderId="6" xfId="0" applyFont="1" applyFill="1" applyBorder="1" applyAlignment="1">
      <alignment horizontal="center" vertical="center" wrapText="1"/>
    </xf>
    <xf numFmtId="164" fontId="4" fillId="5" borderId="6" xfId="0" applyNumberFormat="1" applyFont="1" applyFill="1" applyBorder="1" applyAlignment="1">
      <alignment horizontal="center" vertical="center" wrapText="1"/>
    </xf>
    <xf numFmtId="164" fontId="2" fillId="4" borderId="8" xfId="0" applyNumberFormat="1" applyFont="1" applyFill="1" applyBorder="1" applyAlignment="1">
      <alignment horizontal="center" vertical="center" wrapText="1"/>
    </xf>
    <xf numFmtId="164" fontId="2" fillId="4" borderId="9" xfId="0" applyNumberFormat="1" applyFont="1" applyFill="1" applyBorder="1" applyAlignment="1">
      <alignment horizontal="center" vertical="center" wrapText="1"/>
    </xf>
    <xf numFmtId="164" fontId="2" fillId="4" borderId="10" xfId="0" applyNumberFormat="1"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2" xfId="0" applyFont="1" applyFill="1" applyBorder="1" applyAlignment="1">
      <alignment horizontal="center" vertical="center" wrapText="1"/>
    </xf>
    <xf numFmtId="164" fontId="2" fillId="4" borderId="11" xfId="0" applyNumberFormat="1" applyFont="1" applyFill="1" applyBorder="1" applyAlignment="1">
      <alignment horizontal="center" vertical="center" wrapText="1"/>
    </xf>
    <xf numFmtId="164" fontId="2" fillId="4" borderId="13" xfId="0" applyNumberFormat="1"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4" borderId="12" xfId="0" applyFont="1" applyFill="1" applyBorder="1" applyAlignment="1">
      <alignment horizontal="center" vertical="center" wrapText="1"/>
    </xf>
    <xf numFmtId="164" fontId="8" fillId="7" borderId="12" xfId="0" applyNumberFormat="1" applyFont="1" applyFill="1" applyBorder="1" applyAlignment="1">
      <alignment horizontal="center" vertical="center" wrapText="1"/>
    </xf>
    <xf numFmtId="0" fontId="1" fillId="2" borderId="2" xfId="0" applyFont="1" applyFill="1" applyBorder="1" applyAlignment="1">
      <alignment horizontal="left" vertical="center" wrapText="1"/>
    </xf>
    <xf numFmtId="0" fontId="0" fillId="0" borderId="0" xfId="0"/>
    <xf numFmtId="0" fontId="0" fillId="6" borderId="0" xfId="0" applyFill="1"/>
    <xf numFmtId="0" fontId="6" fillId="4" borderId="12" xfId="0" applyFont="1" applyFill="1" applyBorder="1" applyAlignment="1">
      <alignment vertical="center" wrapText="1"/>
    </xf>
    <xf numFmtId="0" fontId="4" fillId="4" borderId="1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2" xfId="0" applyFont="1" applyFill="1" applyBorder="1" applyAlignment="1">
      <alignment horizontal="center" vertical="center" wrapText="1"/>
    </xf>
    <xf numFmtId="164" fontId="4" fillId="4" borderId="11" xfId="0" applyNumberFormat="1" applyFont="1" applyFill="1" applyBorder="1" applyAlignment="1">
      <alignment horizontal="center" vertical="center" wrapText="1"/>
    </xf>
    <xf numFmtId="164" fontId="5" fillId="4" borderId="13" xfId="0" applyNumberFormat="1" applyFont="1" applyFill="1" applyBorder="1" applyAlignment="1">
      <alignment horizontal="center" vertical="center" wrapText="1"/>
    </xf>
    <xf numFmtId="164" fontId="6" fillId="4" borderId="12" xfId="0" applyNumberFormat="1"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4" fillId="5" borderId="14" xfId="0" applyFont="1" applyFill="1" applyBorder="1" applyAlignment="1">
      <alignment vertical="center" wrapText="1"/>
    </xf>
    <xf numFmtId="0" fontId="2" fillId="5" borderId="15" xfId="0" applyFont="1" applyFill="1" applyBorder="1" applyAlignment="1">
      <alignment vertical="center" wrapText="1"/>
    </xf>
    <xf numFmtId="0" fontId="4" fillId="5" borderId="14"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15" xfId="0" applyFont="1" applyFill="1" applyBorder="1" applyAlignment="1">
      <alignment horizontal="center" vertical="center" wrapText="1"/>
    </xf>
    <xf numFmtId="164" fontId="4" fillId="5" borderId="14" xfId="0" applyNumberFormat="1" applyFont="1" applyFill="1" applyBorder="1" applyAlignment="1">
      <alignment horizontal="center" vertical="center" wrapText="1"/>
    </xf>
    <xf numFmtId="164" fontId="3" fillId="0" borderId="16" xfId="0" applyNumberFormat="1" applyFont="1" applyBorder="1" applyAlignment="1">
      <alignment horizontal="center" vertical="center" wrapText="1"/>
    </xf>
    <xf numFmtId="164" fontId="3" fillId="0" borderId="15" xfId="0" applyNumberFormat="1" applyFont="1" applyBorder="1" applyAlignment="1">
      <alignment horizontal="center" vertical="center" wrapText="1"/>
    </xf>
    <xf numFmtId="0" fontId="2" fillId="4" borderId="12" xfId="0" applyFont="1" applyFill="1" applyBorder="1" applyAlignment="1">
      <alignment vertical="center" wrapText="1"/>
    </xf>
    <xf numFmtId="164" fontId="2" fillId="4" borderId="12" xfId="0" applyNumberFormat="1" applyFont="1" applyFill="1" applyBorder="1" applyAlignment="1">
      <alignment horizontal="center" vertical="center" wrapText="1"/>
    </xf>
    <xf numFmtId="0" fontId="4" fillId="6" borderId="14" xfId="0" applyFont="1" applyFill="1" applyBorder="1" applyAlignment="1">
      <alignment vertical="center" wrapText="1"/>
    </xf>
    <xf numFmtId="0" fontId="6" fillId="6" borderId="15" xfId="0" applyFont="1" applyFill="1" applyBorder="1" applyAlignment="1">
      <alignment vertical="center" wrapText="1"/>
    </xf>
    <xf numFmtId="0" fontId="4" fillId="6" borderId="14"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4" fillId="6" borderId="15" xfId="0" applyFont="1" applyFill="1" applyBorder="1" applyAlignment="1">
      <alignment horizontal="center" vertical="center" wrapText="1"/>
    </xf>
    <xf numFmtId="164" fontId="4" fillId="6" borderId="14" xfId="0" applyNumberFormat="1" applyFont="1" applyFill="1" applyBorder="1" applyAlignment="1">
      <alignment horizontal="center" vertical="center" wrapText="1"/>
    </xf>
    <xf numFmtId="164" fontId="5" fillId="6" borderId="16" xfId="0" applyNumberFormat="1" applyFont="1" applyFill="1" applyBorder="1" applyAlignment="1">
      <alignment horizontal="center" vertical="center" wrapText="1"/>
    </xf>
    <xf numFmtId="164" fontId="6" fillId="6" borderId="15" xfId="0" applyNumberFormat="1" applyFont="1" applyFill="1" applyBorder="1" applyAlignment="1">
      <alignment horizontal="center"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left" vertical="center" wrapText="1"/>
    </xf>
    <xf numFmtId="0" fontId="1" fillId="2" borderId="19" xfId="0" applyFont="1" applyFill="1" applyBorder="1" applyAlignment="1">
      <alignment horizontal="left" vertical="center" wrapText="1"/>
    </xf>
    <xf numFmtId="0" fontId="6" fillId="4" borderId="10" xfId="0" applyFont="1" applyFill="1" applyBorder="1" applyAlignment="1">
      <alignment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164" fontId="4" fillId="4" borderId="8" xfId="0" applyNumberFormat="1" applyFont="1" applyFill="1" applyBorder="1" applyAlignment="1">
      <alignment horizontal="center" vertical="center" wrapText="1"/>
    </xf>
    <xf numFmtId="164" fontId="5" fillId="4" borderId="9" xfId="0" applyNumberFormat="1" applyFont="1" applyFill="1" applyBorder="1" applyAlignment="1">
      <alignment horizontal="center" vertical="center" wrapText="1"/>
    </xf>
    <xf numFmtId="164" fontId="6" fillId="4" borderId="10" xfId="0" applyNumberFormat="1" applyFont="1" applyFill="1" applyBorder="1" applyAlignment="1">
      <alignment horizontal="center" vertical="center" wrapText="1"/>
    </xf>
    <xf numFmtId="0" fontId="0" fillId="0" borderId="20" xfId="0" applyBorder="1"/>
    <xf numFmtId="164" fontId="3" fillId="0" borderId="20" xfId="0" applyNumberFormat="1" applyFont="1" applyBorder="1" applyAlignment="1">
      <alignment vertical="center" wrapText="1"/>
    </xf>
    <xf numFmtId="0" fontId="0" fillId="0" borderId="11" xfId="0" applyBorder="1"/>
    <xf numFmtId="0" fontId="0" fillId="0" borderId="13" xfId="0" applyBorder="1"/>
    <xf numFmtId="164" fontId="0" fillId="0" borderId="11" xfId="0" applyNumberFormat="1" applyBorder="1"/>
    <xf numFmtId="164" fontId="0" fillId="0" borderId="13" xfId="0" applyNumberFormat="1" applyBorder="1"/>
    <xf numFmtId="173" fontId="3" fillId="0" borderId="1" xfId="0" applyNumberFormat="1" applyFont="1" applyBorder="1" applyAlignment="1">
      <alignment horizontal="center" vertical="center" wrapText="1"/>
    </xf>
  </cellXfs>
  <cellStyles count="9">
    <cellStyle name="Comma 2" xfId="2" xr:uid="{5D9F8935-277A-4546-B5C3-016E59E0B0CA}"/>
    <cellStyle name="Comma 2 2" xfId="5" xr:uid="{7C0B6C1B-AA1B-4AFF-8365-72C925E0F4AB}"/>
    <cellStyle name="Comma 4" xfId="7" xr:uid="{E2F7DF2E-B216-41B8-AF69-ACAE04204C1C}"/>
    <cellStyle name="Currency 2" xfId="4" xr:uid="{90057E30-E42D-47EE-8E67-8DFFAFF2216F}"/>
    <cellStyle name="Normal" xfId="0" builtinId="0"/>
    <cellStyle name="Normal 2 2" xfId="1" xr:uid="{3D0E752C-94F7-48F3-9B26-C6AB6FA09DA1}"/>
    <cellStyle name="Normal 2 2 3" xfId="6" xr:uid="{A00005F4-70E8-4B34-81AA-8854982906A8}"/>
    <cellStyle name="Normal 3 2" xfId="3" xr:uid="{80015F97-C5AE-4E16-B778-10957A51E5B7}"/>
    <cellStyle name="Normal 5" xfId="8" xr:uid="{3BBD3CF0-220C-46FB-8363-4B91204C2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98AFE-36D4-4CD8-BF60-281AD05C462B}">
  <dimension ref="A1:J152"/>
  <sheetViews>
    <sheetView topLeftCell="A140" zoomScaleNormal="100" workbookViewId="0">
      <selection sqref="A1:J152"/>
    </sheetView>
  </sheetViews>
  <sheetFormatPr defaultRowHeight="15" x14ac:dyDescent="0.25"/>
  <cols>
    <col min="2" max="2" width="47.85546875" customWidth="1"/>
    <col min="7" max="7" width="13.140625" style="12" bestFit="1" customWidth="1"/>
    <col min="8" max="8" width="12" style="12" bestFit="1" customWidth="1"/>
    <col min="9" max="9" width="13.140625" style="12" bestFit="1" customWidth="1"/>
    <col min="10" max="10" width="22.140625" style="12" customWidth="1"/>
  </cols>
  <sheetData>
    <row r="1" spans="1:10" ht="15.75" thickBot="1" x14ac:dyDescent="0.3">
      <c r="A1" s="89" t="s">
        <v>177</v>
      </c>
      <c r="B1" s="89"/>
      <c r="C1" s="89"/>
      <c r="D1" s="89"/>
      <c r="E1" s="89"/>
      <c r="F1" s="89"/>
      <c r="G1" s="89"/>
      <c r="H1" s="89"/>
      <c r="I1" s="89"/>
      <c r="J1" s="89"/>
    </row>
    <row r="2" spans="1:10" ht="38.25" x14ac:dyDescent="0.25">
      <c r="A2" s="20" t="s">
        <v>72</v>
      </c>
      <c r="B2" s="22" t="s">
        <v>0</v>
      </c>
      <c r="C2" s="20" t="s">
        <v>1</v>
      </c>
      <c r="D2" s="21" t="s">
        <v>4</v>
      </c>
      <c r="E2" s="21" t="s">
        <v>5</v>
      </c>
      <c r="F2" s="22" t="s">
        <v>206</v>
      </c>
      <c r="G2" s="44" t="s">
        <v>207</v>
      </c>
      <c r="H2" s="45" t="s">
        <v>208</v>
      </c>
      <c r="I2" s="45" t="s">
        <v>209</v>
      </c>
      <c r="J2" s="46" t="s">
        <v>210</v>
      </c>
    </row>
    <row r="3" spans="1:10" x14ac:dyDescent="0.25">
      <c r="A3" s="35" t="s">
        <v>8</v>
      </c>
      <c r="B3" s="49" t="s">
        <v>148</v>
      </c>
      <c r="C3" s="29"/>
      <c r="D3" s="2"/>
      <c r="E3" s="2"/>
      <c r="F3" s="23"/>
      <c r="G3" s="60"/>
      <c r="H3" s="17"/>
      <c r="I3" s="17"/>
      <c r="J3" s="61"/>
    </row>
    <row r="4" spans="1:10" x14ac:dyDescent="0.25">
      <c r="A4" s="35" t="s">
        <v>152</v>
      </c>
      <c r="B4" s="49" t="s">
        <v>151</v>
      </c>
      <c r="C4" s="29"/>
      <c r="D4" s="2"/>
      <c r="E4" s="2"/>
      <c r="F4" s="23"/>
      <c r="G4" s="60"/>
      <c r="H4" s="17"/>
      <c r="I4" s="17"/>
      <c r="J4" s="61"/>
    </row>
    <row r="5" spans="1:10" s="15" customFormat="1" ht="16.5" customHeight="1" x14ac:dyDescent="0.25">
      <c r="A5" s="24">
        <v>1</v>
      </c>
      <c r="B5" s="50" t="s">
        <v>200</v>
      </c>
      <c r="C5" s="24"/>
      <c r="D5" s="13"/>
      <c r="E5" s="14"/>
      <c r="F5" s="25"/>
      <c r="G5" s="62"/>
      <c r="H5" s="63"/>
      <c r="I5" s="63"/>
      <c r="J5" s="64"/>
    </row>
    <row r="6" spans="1:10" ht="63.75" x14ac:dyDescent="0.25">
      <c r="A6" s="27">
        <v>1.1000000000000001</v>
      </c>
      <c r="B6" s="51" t="s">
        <v>55</v>
      </c>
      <c r="C6" s="27"/>
      <c r="D6" s="3"/>
      <c r="E6" s="3"/>
      <c r="F6" s="26"/>
      <c r="G6" s="65"/>
      <c r="H6" s="66"/>
      <c r="I6" s="66"/>
      <c r="J6" s="67"/>
    </row>
    <row r="7" spans="1:10" x14ac:dyDescent="0.25">
      <c r="A7" s="27" t="s">
        <v>18</v>
      </c>
      <c r="B7" s="52" t="s">
        <v>6</v>
      </c>
      <c r="C7" s="27" t="s">
        <v>2</v>
      </c>
      <c r="D7" s="3">
        <v>119</v>
      </c>
      <c r="E7" s="3">
        <v>0</v>
      </c>
      <c r="F7" s="26">
        <v>119</v>
      </c>
      <c r="G7" s="68">
        <v>0</v>
      </c>
      <c r="H7" s="69">
        <f>G7*18%</f>
        <v>0</v>
      </c>
      <c r="I7" s="69">
        <f>G7+H7</f>
        <v>0</v>
      </c>
      <c r="J7" s="70">
        <f>I7*F7</f>
        <v>0</v>
      </c>
    </row>
    <row r="8" spans="1:10" x14ac:dyDescent="0.25">
      <c r="A8" s="27" t="s">
        <v>12</v>
      </c>
      <c r="B8" s="52" t="s">
        <v>7</v>
      </c>
      <c r="C8" s="27" t="s">
        <v>2</v>
      </c>
      <c r="D8" s="3">
        <v>220</v>
      </c>
      <c r="E8" s="3">
        <v>0</v>
      </c>
      <c r="F8" s="26">
        <v>220</v>
      </c>
      <c r="G8" s="68">
        <v>0</v>
      </c>
      <c r="H8" s="69">
        <f t="shared" ref="H8:H70" si="0">G8*18%</f>
        <v>0</v>
      </c>
      <c r="I8" s="69">
        <f t="shared" ref="I8:I70" si="1">G8+H8</f>
        <v>0</v>
      </c>
      <c r="J8" s="70">
        <f t="shared" ref="J8:J70" si="2">I8*F8</f>
        <v>0</v>
      </c>
    </row>
    <row r="9" spans="1:10" ht="51" x14ac:dyDescent="0.25">
      <c r="A9" s="27">
        <v>1.2</v>
      </c>
      <c r="B9" s="52" t="s">
        <v>9</v>
      </c>
      <c r="C9" s="27"/>
      <c r="D9" s="3"/>
      <c r="E9" s="3"/>
      <c r="F9" s="26"/>
      <c r="G9" s="71"/>
      <c r="H9" s="69"/>
      <c r="I9" s="69"/>
      <c r="J9" s="70"/>
    </row>
    <row r="10" spans="1:10" x14ac:dyDescent="0.25">
      <c r="A10" s="27" t="s">
        <v>18</v>
      </c>
      <c r="B10" s="52" t="s">
        <v>6</v>
      </c>
      <c r="C10" s="27" t="s">
        <v>2</v>
      </c>
      <c r="D10" s="3">
        <v>23</v>
      </c>
      <c r="E10" s="3">
        <v>0</v>
      </c>
      <c r="F10" s="26">
        <v>23</v>
      </c>
      <c r="G10" s="68">
        <v>0</v>
      </c>
      <c r="H10" s="69">
        <f t="shared" si="0"/>
        <v>0</v>
      </c>
      <c r="I10" s="69">
        <f t="shared" si="1"/>
        <v>0</v>
      </c>
      <c r="J10" s="70">
        <f t="shared" si="2"/>
        <v>0</v>
      </c>
    </row>
    <row r="11" spans="1:10" x14ac:dyDescent="0.25">
      <c r="A11" s="27" t="s">
        <v>12</v>
      </c>
      <c r="B11" s="52" t="s">
        <v>7</v>
      </c>
      <c r="C11" s="27" t="s">
        <v>2</v>
      </c>
      <c r="D11" s="3">
        <v>11</v>
      </c>
      <c r="E11" s="3">
        <v>0</v>
      </c>
      <c r="F11" s="26">
        <v>11</v>
      </c>
      <c r="G11" s="68">
        <v>0</v>
      </c>
      <c r="H11" s="69">
        <f t="shared" si="0"/>
        <v>0</v>
      </c>
      <c r="I11" s="69">
        <f t="shared" si="1"/>
        <v>0</v>
      </c>
      <c r="J11" s="70">
        <f t="shared" si="2"/>
        <v>0</v>
      </c>
    </row>
    <row r="12" spans="1:10" ht="25.5" x14ac:dyDescent="0.25">
      <c r="A12" s="27">
        <v>1.3</v>
      </c>
      <c r="B12" s="52" t="s">
        <v>10</v>
      </c>
      <c r="C12" s="27"/>
      <c r="D12" s="3"/>
      <c r="E12" s="3"/>
      <c r="F12" s="26"/>
      <c r="G12" s="71"/>
      <c r="H12" s="69"/>
      <c r="I12" s="69"/>
      <c r="J12" s="70"/>
    </row>
    <row r="13" spans="1:10" ht="25.5" x14ac:dyDescent="0.25">
      <c r="A13" s="27" t="s">
        <v>18</v>
      </c>
      <c r="B13" s="52" t="s">
        <v>11</v>
      </c>
      <c r="C13" s="27" t="s">
        <v>2</v>
      </c>
      <c r="D13" s="3">
        <v>30</v>
      </c>
      <c r="E13" s="3">
        <v>0</v>
      </c>
      <c r="F13" s="26">
        <v>30</v>
      </c>
      <c r="G13" s="68">
        <v>0</v>
      </c>
      <c r="H13" s="69">
        <f t="shared" si="0"/>
        <v>0</v>
      </c>
      <c r="I13" s="69">
        <f t="shared" si="1"/>
        <v>0</v>
      </c>
      <c r="J13" s="70">
        <f t="shared" si="2"/>
        <v>0</v>
      </c>
    </row>
    <row r="14" spans="1:10" x14ac:dyDescent="0.25">
      <c r="A14" s="27" t="s">
        <v>12</v>
      </c>
      <c r="B14" s="52" t="s">
        <v>13</v>
      </c>
      <c r="C14" s="27" t="s">
        <v>2</v>
      </c>
      <c r="D14" s="3">
        <v>3</v>
      </c>
      <c r="E14" s="3">
        <v>0</v>
      </c>
      <c r="F14" s="26">
        <v>3</v>
      </c>
      <c r="G14" s="68">
        <v>0</v>
      </c>
      <c r="H14" s="69">
        <f t="shared" si="0"/>
        <v>0</v>
      </c>
      <c r="I14" s="69">
        <f t="shared" si="1"/>
        <v>0</v>
      </c>
      <c r="J14" s="70">
        <f t="shared" si="2"/>
        <v>0</v>
      </c>
    </row>
    <row r="15" spans="1:10" s="15" customFormat="1" x14ac:dyDescent="0.25">
      <c r="A15" s="24">
        <v>2</v>
      </c>
      <c r="B15" s="50" t="s">
        <v>14</v>
      </c>
      <c r="C15" s="33"/>
      <c r="D15" s="14"/>
      <c r="E15" s="14"/>
      <c r="F15" s="28"/>
      <c r="G15" s="62"/>
      <c r="H15" s="63"/>
      <c r="I15" s="63"/>
      <c r="J15" s="64"/>
    </row>
    <row r="16" spans="1:10" x14ac:dyDescent="0.25">
      <c r="A16" s="27" t="s">
        <v>18</v>
      </c>
      <c r="B16" s="52" t="s">
        <v>174</v>
      </c>
      <c r="C16" s="27" t="s">
        <v>15</v>
      </c>
      <c r="D16" s="3">
        <v>130</v>
      </c>
      <c r="E16" s="3">
        <v>13</v>
      </c>
      <c r="F16" s="26">
        <v>143</v>
      </c>
      <c r="G16" s="68">
        <v>0</v>
      </c>
      <c r="H16" s="69">
        <f t="shared" si="0"/>
        <v>0</v>
      </c>
      <c r="I16" s="69">
        <f t="shared" si="1"/>
        <v>0</v>
      </c>
      <c r="J16" s="70">
        <f t="shared" si="2"/>
        <v>0</v>
      </c>
    </row>
    <row r="17" spans="1:10" s="15" customFormat="1" x14ac:dyDescent="0.25">
      <c r="A17" s="24">
        <v>3</v>
      </c>
      <c r="B17" s="50" t="s">
        <v>20</v>
      </c>
      <c r="C17" s="33"/>
      <c r="D17" s="14"/>
      <c r="E17" s="14"/>
      <c r="F17" s="28"/>
      <c r="G17" s="62"/>
      <c r="H17" s="63"/>
      <c r="I17" s="63"/>
      <c r="J17" s="64"/>
    </row>
    <row r="18" spans="1:10" x14ac:dyDescent="0.25">
      <c r="A18" s="27">
        <v>3.1</v>
      </c>
      <c r="B18" s="53" t="s">
        <v>21</v>
      </c>
      <c r="C18" s="27"/>
      <c r="D18" s="3"/>
      <c r="E18" s="3"/>
      <c r="F18" s="26"/>
      <c r="G18" s="71"/>
      <c r="H18" s="69"/>
      <c r="I18" s="69"/>
      <c r="J18" s="70"/>
    </row>
    <row r="19" spans="1:10" x14ac:dyDescent="0.25">
      <c r="A19" s="27" t="s">
        <v>18</v>
      </c>
      <c r="B19" s="52" t="s">
        <v>22</v>
      </c>
      <c r="C19" s="27" t="s">
        <v>23</v>
      </c>
      <c r="D19" s="3">
        <v>130</v>
      </c>
      <c r="E19" s="3">
        <v>13</v>
      </c>
      <c r="F19" s="26">
        <v>143</v>
      </c>
      <c r="G19" s="68">
        <v>0</v>
      </c>
      <c r="H19" s="69">
        <f t="shared" si="0"/>
        <v>0</v>
      </c>
      <c r="I19" s="69">
        <f t="shared" si="1"/>
        <v>0</v>
      </c>
      <c r="J19" s="70">
        <f t="shared" si="2"/>
        <v>0</v>
      </c>
    </row>
    <row r="20" spans="1:10" x14ac:dyDescent="0.25">
      <c r="A20" s="27" t="s">
        <v>12</v>
      </c>
      <c r="B20" s="52" t="s">
        <v>24</v>
      </c>
      <c r="C20" s="27" t="s">
        <v>23</v>
      </c>
      <c r="D20" s="3">
        <v>130</v>
      </c>
      <c r="E20" s="3">
        <v>13</v>
      </c>
      <c r="F20" s="26">
        <v>143</v>
      </c>
      <c r="G20" s="68">
        <v>0</v>
      </c>
      <c r="H20" s="69">
        <f t="shared" si="0"/>
        <v>0</v>
      </c>
      <c r="I20" s="69">
        <f t="shared" si="1"/>
        <v>0</v>
      </c>
      <c r="J20" s="70">
        <f t="shared" si="2"/>
        <v>0</v>
      </c>
    </row>
    <row r="21" spans="1:10" x14ac:dyDescent="0.25">
      <c r="A21" s="27" t="s">
        <v>25</v>
      </c>
      <c r="B21" s="52" t="s">
        <v>26</v>
      </c>
      <c r="C21" s="27" t="s">
        <v>19</v>
      </c>
      <c r="D21" s="3">
        <v>260</v>
      </c>
      <c r="E21" s="3">
        <v>26</v>
      </c>
      <c r="F21" s="26">
        <v>286</v>
      </c>
      <c r="G21" s="68">
        <v>0</v>
      </c>
      <c r="H21" s="69">
        <f t="shared" si="0"/>
        <v>0</v>
      </c>
      <c r="I21" s="69">
        <f t="shared" si="1"/>
        <v>0</v>
      </c>
      <c r="J21" s="70">
        <f t="shared" si="2"/>
        <v>0</v>
      </c>
    </row>
    <row r="22" spans="1:10" x14ac:dyDescent="0.25">
      <c r="A22" s="27" t="s">
        <v>27</v>
      </c>
      <c r="B22" s="52" t="s">
        <v>28</v>
      </c>
      <c r="C22" s="27" t="s">
        <v>19</v>
      </c>
      <c r="D22" s="3">
        <v>260</v>
      </c>
      <c r="E22" s="3">
        <v>26</v>
      </c>
      <c r="F22" s="26">
        <v>286</v>
      </c>
      <c r="G22" s="68">
        <v>0</v>
      </c>
      <c r="H22" s="69">
        <f t="shared" si="0"/>
        <v>0</v>
      </c>
      <c r="I22" s="69">
        <f t="shared" si="1"/>
        <v>0</v>
      </c>
      <c r="J22" s="70">
        <f t="shared" si="2"/>
        <v>0</v>
      </c>
    </row>
    <row r="23" spans="1:10" x14ac:dyDescent="0.25">
      <c r="A23" s="27" t="s">
        <v>29</v>
      </c>
      <c r="B23" s="52" t="s">
        <v>30</v>
      </c>
      <c r="C23" s="27" t="s">
        <v>19</v>
      </c>
      <c r="D23" s="3">
        <v>130</v>
      </c>
      <c r="E23" s="3">
        <v>13</v>
      </c>
      <c r="F23" s="26">
        <v>143</v>
      </c>
      <c r="G23" s="68">
        <v>0</v>
      </c>
      <c r="H23" s="69">
        <f t="shared" si="0"/>
        <v>0</v>
      </c>
      <c r="I23" s="69">
        <f t="shared" si="1"/>
        <v>0</v>
      </c>
      <c r="J23" s="70">
        <f t="shared" si="2"/>
        <v>0</v>
      </c>
    </row>
    <row r="24" spans="1:10" s="15" customFormat="1" x14ac:dyDescent="0.25">
      <c r="A24" s="24">
        <v>4</v>
      </c>
      <c r="B24" s="50" t="s">
        <v>73</v>
      </c>
      <c r="C24" s="33"/>
      <c r="D24" s="14"/>
      <c r="E24" s="14"/>
      <c r="F24" s="28"/>
      <c r="G24" s="62"/>
      <c r="H24" s="63"/>
      <c r="I24" s="63"/>
      <c r="J24" s="64"/>
    </row>
    <row r="25" spans="1:10" x14ac:dyDescent="0.25">
      <c r="A25" s="27">
        <v>4.0999999999999996</v>
      </c>
      <c r="B25" s="52" t="s">
        <v>31</v>
      </c>
      <c r="C25" s="27" t="s">
        <v>77</v>
      </c>
      <c r="D25" s="3">
        <v>180</v>
      </c>
      <c r="E25" s="3">
        <v>5</v>
      </c>
      <c r="F25" s="26">
        <v>185</v>
      </c>
      <c r="G25" s="68">
        <v>0</v>
      </c>
      <c r="H25" s="69">
        <f t="shared" si="0"/>
        <v>0</v>
      </c>
      <c r="I25" s="69">
        <f t="shared" si="1"/>
        <v>0</v>
      </c>
      <c r="J25" s="70">
        <f t="shared" si="2"/>
        <v>0</v>
      </c>
    </row>
    <row r="26" spans="1:10" ht="25.5" x14ac:dyDescent="0.25">
      <c r="A26" s="27">
        <v>4.2</v>
      </c>
      <c r="B26" s="53" t="s">
        <v>74</v>
      </c>
      <c r="C26" s="27"/>
      <c r="D26" s="3"/>
      <c r="E26" s="3"/>
      <c r="F26" s="26"/>
      <c r="G26" s="71"/>
      <c r="H26" s="69"/>
      <c r="I26" s="69"/>
      <c r="J26" s="70"/>
    </row>
    <row r="27" spans="1:10" x14ac:dyDescent="0.25">
      <c r="A27" s="27" t="s">
        <v>18</v>
      </c>
      <c r="B27" s="52" t="s">
        <v>56</v>
      </c>
      <c r="C27" s="27" t="s">
        <v>32</v>
      </c>
      <c r="D27" s="3">
        <v>132</v>
      </c>
      <c r="E27" s="3">
        <v>13</v>
      </c>
      <c r="F27" s="26">
        <v>145</v>
      </c>
      <c r="G27" s="68">
        <v>0</v>
      </c>
      <c r="H27" s="69">
        <f t="shared" si="0"/>
        <v>0</v>
      </c>
      <c r="I27" s="69">
        <f t="shared" si="1"/>
        <v>0</v>
      </c>
      <c r="J27" s="70">
        <f t="shared" si="2"/>
        <v>0</v>
      </c>
    </row>
    <row r="28" spans="1:10" x14ac:dyDescent="0.25">
      <c r="A28" s="27" t="s">
        <v>12</v>
      </c>
      <c r="B28" s="52" t="s">
        <v>57</v>
      </c>
      <c r="C28" s="27" t="s">
        <v>32</v>
      </c>
      <c r="D28" s="3">
        <v>1560</v>
      </c>
      <c r="E28" s="3">
        <v>156</v>
      </c>
      <c r="F28" s="26">
        <v>1716</v>
      </c>
      <c r="G28" s="68">
        <v>0</v>
      </c>
      <c r="H28" s="69">
        <f t="shared" si="0"/>
        <v>0</v>
      </c>
      <c r="I28" s="69">
        <f t="shared" si="1"/>
        <v>0</v>
      </c>
      <c r="J28" s="70">
        <f t="shared" si="2"/>
        <v>0</v>
      </c>
    </row>
    <row r="29" spans="1:10" x14ac:dyDescent="0.25">
      <c r="A29" s="27" t="s">
        <v>25</v>
      </c>
      <c r="B29" s="52" t="s">
        <v>58</v>
      </c>
      <c r="C29" s="27" t="s">
        <v>32</v>
      </c>
      <c r="D29" s="3">
        <v>14</v>
      </c>
      <c r="E29" s="3">
        <v>3</v>
      </c>
      <c r="F29" s="26">
        <v>17</v>
      </c>
      <c r="G29" s="68">
        <v>0</v>
      </c>
      <c r="H29" s="69">
        <f t="shared" si="0"/>
        <v>0</v>
      </c>
      <c r="I29" s="69">
        <f t="shared" si="1"/>
        <v>0</v>
      </c>
      <c r="J29" s="70">
        <f t="shared" si="2"/>
        <v>0</v>
      </c>
    </row>
    <row r="30" spans="1:10" x14ac:dyDescent="0.25">
      <c r="A30" s="27" t="s">
        <v>27</v>
      </c>
      <c r="B30" s="52" t="s">
        <v>59</v>
      </c>
      <c r="C30" s="27" t="s">
        <v>32</v>
      </c>
      <c r="D30" s="3">
        <v>14</v>
      </c>
      <c r="E30" s="3">
        <v>3</v>
      </c>
      <c r="F30" s="26">
        <v>17</v>
      </c>
      <c r="G30" s="68">
        <v>0</v>
      </c>
      <c r="H30" s="69">
        <f t="shared" si="0"/>
        <v>0</v>
      </c>
      <c r="I30" s="69">
        <f t="shared" si="1"/>
        <v>0</v>
      </c>
      <c r="J30" s="70">
        <f t="shared" si="2"/>
        <v>0</v>
      </c>
    </row>
    <row r="31" spans="1:10" x14ac:dyDescent="0.25">
      <c r="A31" s="27">
        <v>4.3</v>
      </c>
      <c r="B31" s="53" t="s">
        <v>33</v>
      </c>
      <c r="C31" s="27"/>
      <c r="D31" s="3"/>
      <c r="E31" s="3"/>
      <c r="F31" s="26"/>
      <c r="G31" s="71"/>
      <c r="H31" s="69"/>
      <c r="I31" s="69"/>
      <c r="J31" s="70"/>
    </row>
    <row r="32" spans="1:10" x14ac:dyDescent="0.25">
      <c r="A32" s="27" t="s">
        <v>18</v>
      </c>
      <c r="B32" s="52" t="s">
        <v>60</v>
      </c>
      <c r="C32" s="27" t="s">
        <v>32</v>
      </c>
      <c r="D32" s="3">
        <v>435</v>
      </c>
      <c r="E32" s="3">
        <v>44</v>
      </c>
      <c r="F32" s="26">
        <v>479</v>
      </c>
      <c r="G32" s="68">
        <v>0</v>
      </c>
      <c r="H32" s="69">
        <f t="shared" si="0"/>
        <v>0</v>
      </c>
      <c r="I32" s="69">
        <f t="shared" si="1"/>
        <v>0</v>
      </c>
      <c r="J32" s="70">
        <f t="shared" si="2"/>
        <v>0</v>
      </c>
    </row>
    <row r="33" spans="1:10" x14ac:dyDescent="0.25">
      <c r="A33" s="27" t="s">
        <v>12</v>
      </c>
      <c r="B33" s="52" t="s">
        <v>61</v>
      </c>
      <c r="C33" s="27" t="s">
        <v>32</v>
      </c>
      <c r="D33" s="3">
        <v>768</v>
      </c>
      <c r="E33" s="3">
        <v>77</v>
      </c>
      <c r="F33" s="26">
        <v>845</v>
      </c>
      <c r="G33" s="68">
        <v>0</v>
      </c>
      <c r="H33" s="69">
        <f t="shared" si="0"/>
        <v>0</v>
      </c>
      <c r="I33" s="69">
        <f t="shared" si="1"/>
        <v>0</v>
      </c>
      <c r="J33" s="70">
        <f t="shared" si="2"/>
        <v>0</v>
      </c>
    </row>
    <row r="34" spans="1:10" x14ac:dyDescent="0.25">
      <c r="A34" s="27">
        <v>4.4000000000000004</v>
      </c>
      <c r="B34" s="53" t="s">
        <v>34</v>
      </c>
      <c r="C34" s="27"/>
      <c r="D34" s="3"/>
      <c r="E34" s="3"/>
      <c r="F34" s="26"/>
      <c r="G34" s="71"/>
      <c r="H34" s="69"/>
      <c r="I34" s="69"/>
      <c r="J34" s="70"/>
    </row>
    <row r="35" spans="1:10" x14ac:dyDescent="0.25">
      <c r="A35" s="27" t="s">
        <v>18</v>
      </c>
      <c r="B35" s="52" t="s">
        <v>62</v>
      </c>
      <c r="C35" s="27" t="s">
        <v>32</v>
      </c>
      <c r="D35" s="3">
        <v>252</v>
      </c>
      <c r="E35" s="3">
        <v>25</v>
      </c>
      <c r="F35" s="26">
        <v>277</v>
      </c>
      <c r="G35" s="68">
        <v>0</v>
      </c>
      <c r="H35" s="69">
        <f t="shared" si="0"/>
        <v>0</v>
      </c>
      <c r="I35" s="69">
        <f t="shared" si="1"/>
        <v>0</v>
      </c>
      <c r="J35" s="70">
        <f t="shared" si="2"/>
        <v>0</v>
      </c>
    </row>
    <row r="36" spans="1:10" x14ac:dyDescent="0.25">
      <c r="A36" s="27" t="s">
        <v>12</v>
      </c>
      <c r="B36" s="52" t="s">
        <v>63</v>
      </c>
      <c r="C36" s="27" t="s">
        <v>32</v>
      </c>
      <c r="D36" s="3">
        <v>144</v>
      </c>
      <c r="E36" s="3">
        <v>14</v>
      </c>
      <c r="F36" s="26">
        <v>158</v>
      </c>
      <c r="G36" s="68">
        <v>0</v>
      </c>
      <c r="H36" s="69">
        <f t="shared" si="0"/>
        <v>0</v>
      </c>
      <c r="I36" s="69">
        <f t="shared" si="1"/>
        <v>0</v>
      </c>
      <c r="J36" s="70">
        <f t="shared" si="2"/>
        <v>0</v>
      </c>
    </row>
    <row r="37" spans="1:10" x14ac:dyDescent="0.25">
      <c r="A37" s="27" t="s">
        <v>25</v>
      </c>
      <c r="B37" s="52" t="s">
        <v>64</v>
      </c>
      <c r="C37" s="27" t="s">
        <v>32</v>
      </c>
      <c r="D37" s="3">
        <v>39</v>
      </c>
      <c r="E37" s="3">
        <v>4</v>
      </c>
      <c r="F37" s="26">
        <v>43</v>
      </c>
      <c r="G37" s="68">
        <v>0</v>
      </c>
      <c r="H37" s="69">
        <f t="shared" si="0"/>
        <v>0</v>
      </c>
      <c r="I37" s="69">
        <f t="shared" si="1"/>
        <v>0</v>
      </c>
      <c r="J37" s="70">
        <f t="shared" si="2"/>
        <v>0</v>
      </c>
    </row>
    <row r="38" spans="1:10" x14ac:dyDescent="0.25">
      <c r="A38" s="27" t="s">
        <v>27</v>
      </c>
      <c r="B38" s="52" t="s">
        <v>65</v>
      </c>
      <c r="C38" s="27" t="s">
        <v>32</v>
      </c>
      <c r="D38" s="3">
        <v>276</v>
      </c>
      <c r="E38" s="3">
        <v>28</v>
      </c>
      <c r="F38" s="26">
        <v>304</v>
      </c>
      <c r="G38" s="68">
        <v>0</v>
      </c>
      <c r="H38" s="69">
        <f t="shared" si="0"/>
        <v>0</v>
      </c>
      <c r="I38" s="69">
        <f t="shared" si="1"/>
        <v>0</v>
      </c>
      <c r="J38" s="70">
        <f t="shared" si="2"/>
        <v>0</v>
      </c>
    </row>
    <row r="39" spans="1:10" x14ac:dyDescent="0.25">
      <c r="A39" s="27" t="s">
        <v>29</v>
      </c>
      <c r="B39" s="52" t="s">
        <v>66</v>
      </c>
      <c r="C39" s="27" t="s">
        <v>32</v>
      </c>
      <c r="D39" s="3">
        <v>492</v>
      </c>
      <c r="E39" s="3">
        <v>49</v>
      </c>
      <c r="F39" s="26">
        <v>541</v>
      </c>
      <c r="G39" s="68">
        <v>0</v>
      </c>
      <c r="H39" s="69">
        <f t="shared" si="0"/>
        <v>0</v>
      </c>
      <c r="I39" s="69">
        <f t="shared" si="1"/>
        <v>0</v>
      </c>
      <c r="J39" s="70">
        <f t="shared" si="2"/>
        <v>0</v>
      </c>
    </row>
    <row r="40" spans="1:10" x14ac:dyDescent="0.25">
      <c r="A40" s="27">
        <v>4.5</v>
      </c>
      <c r="B40" s="52" t="s">
        <v>35</v>
      </c>
      <c r="C40" s="27" t="s">
        <v>77</v>
      </c>
      <c r="D40" s="3">
        <v>30</v>
      </c>
      <c r="E40" s="3">
        <v>2</v>
      </c>
      <c r="F40" s="26">
        <v>32</v>
      </c>
      <c r="G40" s="68">
        <v>0</v>
      </c>
      <c r="H40" s="69">
        <f t="shared" si="0"/>
        <v>0</v>
      </c>
      <c r="I40" s="69">
        <f t="shared" si="1"/>
        <v>0</v>
      </c>
      <c r="J40" s="70">
        <f t="shared" si="2"/>
        <v>0</v>
      </c>
    </row>
    <row r="41" spans="1:10" x14ac:dyDescent="0.25">
      <c r="A41" s="27">
        <v>4.5999999999999996</v>
      </c>
      <c r="B41" s="53" t="s">
        <v>36</v>
      </c>
      <c r="C41" s="27"/>
      <c r="D41" s="3"/>
      <c r="E41" s="3"/>
      <c r="F41" s="26"/>
      <c r="G41" s="71"/>
      <c r="H41" s="69"/>
      <c r="I41" s="69"/>
      <c r="J41" s="70"/>
    </row>
    <row r="42" spans="1:10" x14ac:dyDescent="0.25">
      <c r="A42" s="27" t="s">
        <v>18</v>
      </c>
      <c r="B42" s="52" t="s">
        <v>67</v>
      </c>
      <c r="C42" s="27" t="s">
        <v>32</v>
      </c>
      <c r="D42" s="3">
        <v>66</v>
      </c>
      <c r="E42" s="3">
        <v>7</v>
      </c>
      <c r="F42" s="26">
        <v>73</v>
      </c>
      <c r="G42" s="68">
        <v>0</v>
      </c>
      <c r="H42" s="69">
        <f t="shared" si="0"/>
        <v>0</v>
      </c>
      <c r="I42" s="69">
        <f t="shared" si="1"/>
        <v>0</v>
      </c>
      <c r="J42" s="70">
        <f t="shared" si="2"/>
        <v>0</v>
      </c>
    </row>
    <row r="43" spans="1:10" x14ac:dyDescent="0.25">
      <c r="A43" s="27" t="s">
        <v>12</v>
      </c>
      <c r="B43" s="52" t="s">
        <v>68</v>
      </c>
      <c r="C43" s="27" t="s">
        <v>32</v>
      </c>
      <c r="D43" s="3">
        <v>128</v>
      </c>
      <c r="E43" s="3">
        <v>13</v>
      </c>
      <c r="F43" s="26">
        <v>141</v>
      </c>
      <c r="G43" s="68">
        <v>0</v>
      </c>
      <c r="H43" s="69">
        <f t="shared" si="0"/>
        <v>0</v>
      </c>
      <c r="I43" s="69">
        <f t="shared" si="1"/>
        <v>0</v>
      </c>
      <c r="J43" s="70">
        <f t="shared" si="2"/>
        <v>0</v>
      </c>
    </row>
    <row r="44" spans="1:10" x14ac:dyDescent="0.25">
      <c r="A44" s="27" t="s">
        <v>25</v>
      </c>
      <c r="B44" s="52" t="s">
        <v>57</v>
      </c>
      <c r="C44" s="27" t="s">
        <v>32</v>
      </c>
      <c r="D44" s="3">
        <v>260</v>
      </c>
      <c r="E44" s="3">
        <v>26</v>
      </c>
      <c r="F44" s="26">
        <v>286</v>
      </c>
      <c r="G44" s="68">
        <v>0</v>
      </c>
      <c r="H44" s="69">
        <f t="shared" si="0"/>
        <v>0</v>
      </c>
      <c r="I44" s="69">
        <f t="shared" si="1"/>
        <v>0</v>
      </c>
      <c r="J44" s="70">
        <f t="shared" si="2"/>
        <v>0</v>
      </c>
    </row>
    <row r="45" spans="1:10" x14ac:dyDescent="0.25">
      <c r="A45" s="27" t="s">
        <v>27</v>
      </c>
      <c r="B45" s="52" t="s">
        <v>69</v>
      </c>
      <c r="C45" s="27" t="s">
        <v>32</v>
      </c>
      <c r="D45" s="3">
        <v>34</v>
      </c>
      <c r="E45" s="3">
        <v>3</v>
      </c>
      <c r="F45" s="26">
        <v>37</v>
      </c>
      <c r="G45" s="68">
        <v>0</v>
      </c>
      <c r="H45" s="69">
        <f t="shared" si="0"/>
        <v>0</v>
      </c>
      <c r="I45" s="69">
        <f t="shared" si="1"/>
        <v>0</v>
      </c>
      <c r="J45" s="70">
        <f t="shared" si="2"/>
        <v>0</v>
      </c>
    </row>
    <row r="46" spans="1:10" x14ac:dyDescent="0.25">
      <c r="A46" s="27" t="s">
        <v>29</v>
      </c>
      <c r="B46" s="52" t="s">
        <v>70</v>
      </c>
      <c r="C46" s="27" t="s">
        <v>32</v>
      </c>
      <c r="D46" s="3">
        <v>520</v>
      </c>
      <c r="E46" s="3">
        <v>52</v>
      </c>
      <c r="F46" s="26">
        <v>572</v>
      </c>
      <c r="G46" s="68">
        <v>0</v>
      </c>
      <c r="H46" s="69">
        <f t="shared" si="0"/>
        <v>0</v>
      </c>
      <c r="I46" s="69">
        <f t="shared" si="1"/>
        <v>0</v>
      </c>
      <c r="J46" s="70">
        <f t="shared" si="2"/>
        <v>0</v>
      </c>
    </row>
    <row r="47" spans="1:10" ht="25.5" x14ac:dyDescent="0.25">
      <c r="A47" s="35" t="s">
        <v>152</v>
      </c>
      <c r="B47" s="49" t="s">
        <v>153</v>
      </c>
      <c r="C47" s="29"/>
      <c r="D47" s="2"/>
      <c r="E47" s="2"/>
      <c r="F47" s="23"/>
      <c r="G47" s="60"/>
      <c r="H47" s="2"/>
      <c r="I47" s="2"/>
      <c r="J47" s="47">
        <f>SUM(J6:J46)</f>
        <v>0</v>
      </c>
    </row>
    <row r="48" spans="1:10" x14ac:dyDescent="0.25">
      <c r="A48" s="27"/>
      <c r="B48" s="52"/>
      <c r="C48" s="27"/>
      <c r="D48" s="3"/>
      <c r="E48" s="3"/>
      <c r="F48" s="26"/>
      <c r="G48" s="68"/>
      <c r="H48" s="69"/>
      <c r="I48" s="69"/>
      <c r="J48" s="70"/>
    </row>
    <row r="49" spans="1:10" ht="25.5" x14ac:dyDescent="0.25">
      <c r="A49" s="35" t="s">
        <v>154</v>
      </c>
      <c r="B49" s="49" t="s">
        <v>155</v>
      </c>
      <c r="C49" s="29"/>
      <c r="D49" s="2"/>
      <c r="E49" s="2"/>
      <c r="F49" s="23"/>
      <c r="G49" s="60"/>
      <c r="H49" s="2"/>
      <c r="I49" s="2"/>
      <c r="J49" s="61"/>
    </row>
    <row r="50" spans="1:10" x14ac:dyDescent="0.25">
      <c r="A50" s="30">
        <v>1</v>
      </c>
      <c r="B50" s="53" t="s">
        <v>81</v>
      </c>
      <c r="C50" s="27"/>
      <c r="D50" s="3"/>
      <c r="E50" s="3"/>
      <c r="F50" s="26"/>
      <c r="G50" s="71"/>
      <c r="H50" s="69"/>
      <c r="I50" s="69"/>
      <c r="J50" s="70"/>
    </row>
    <row r="51" spans="1:10" x14ac:dyDescent="0.25">
      <c r="A51" s="27" t="s">
        <v>18</v>
      </c>
      <c r="B51" s="52" t="s">
        <v>76</v>
      </c>
      <c r="C51" s="27" t="s">
        <v>77</v>
      </c>
      <c r="D51" s="3">
        <v>28.2</v>
      </c>
      <c r="E51" s="3">
        <v>0</v>
      </c>
      <c r="F51" s="26">
        <v>28.2</v>
      </c>
      <c r="G51" s="68">
        <v>0</v>
      </c>
      <c r="H51" s="69">
        <f t="shared" si="0"/>
        <v>0</v>
      </c>
      <c r="I51" s="69">
        <f t="shared" si="1"/>
        <v>0</v>
      </c>
      <c r="J51" s="70">
        <f t="shared" si="2"/>
        <v>0</v>
      </c>
    </row>
    <row r="52" spans="1:10" ht="25.5" x14ac:dyDescent="0.25">
      <c r="A52" s="27" t="s">
        <v>12</v>
      </c>
      <c r="B52" s="52" t="s">
        <v>82</v>
      </c>
      <c r="C52" s="27" t="s">
        <v>52</v>
      </c>
      <c r="D52" s="4">
        <v>32</v>
      </c>
      <c r="E52" s="3">
        <v>0</v>
      </c>
      <c r="F52" s="26">
        <v>32</v>
      </c>
      <c r="G52" s="68">
        <v>0</v>
      </c>
      <c r="H52" s="69">
        <f t="shared" si="0"/>
        <v>0</v>
      </c>
      <c r="I52" s="69">
        <f t="shared" si="1"/>
        <v>0</v>
      </c>
      <c r="J52" s="70">
        <f t="shared" si="2"/>
        <v>0</v>
      </c>
    </row>
    <row r="53" spans="1:10" ht="25.5" x14ac:dyDescent="0.25">
      <c r="A53" s="27" t="s">
        <v>25</v>
      </c>
      <c r="B53" s="52" t="s">
        <v>83</v>
      </c>
      <c r="C53" s="27" t="s">
        <v>52</v>
      </c>
      <c r="D53" s="4">
        <v>120</v>
      </c>
      <c r="E53" s="3">
        <v>0</v>
      </c>
      <c r="F53" s="26">
        <v>120</v>
      </c>
      <c r="G53" s="68">
        <v>0</v>
      </c>
      <c r="H53" s="69">
        <f t="shared" si="0"/>
        <v>0</v>
      </c>
      <c r="I53" s="69">
        <f t="shared" si="1"/>
        <v>0</v>
      </c>
      <c r="J53" s="70">
        <f t="shared" si="2"/>
        <v>0</v>
      </c>
    </row>
    <row r="54" spans="1:10" x14ac:dyDescent="0.25">
      <c r="A54" s="27" t="s">
        <v>27</v>
      </c>
      <c r="B54" s="54" t="s">
        <v>78</v>
      </c>
      <c r="C54" s="27" t="s">
        <v>77</v>
      </c>
      <c r="D54" s="3">
        <v>6.6</v>
      </c>
      <c r="E54" s="3">
        <v>0</v>
      </c>
      <c r="F54" s="26">
        <v>6.6</v>
      </c>
      <c r="G54" s="68">
        <v>0</v>
      </c>
      <c r="H54" s="69">
        <f t="shared" si="0"/>
        <v>0</v>
      </c>
      <c r="I54" s="69">
        <f t="shared" si="1"/>
        <v>0</v>
      </c>
      <c r="J54" s="70">
        <f t="shared" si="2"/>
        <v>0</v>
      </c>
    </row>
    <row r="55" spans="1:10" x14ac:dyDescent="0.25">
      <c r="A55" s="27" t="s">
        <v>29</v>
      </c>
      <c r="B55" s="54" t="s">
        <v>80</v>
      </c>
      <c r="C55" s="27" t="s">
        <v>52</v>
      </c>
      <c r="D55" s="3">
        <v>265</v>
      </c>
      <c r="E55" s="3">
        <v>0</v>
      </c>
      <c r="F55" s="26">
        <v>265</v>
      </c>
      <c r="G55" s="68">
        <v>0</v>
      </c>
      <c r="H55" s="69">
        <f t="shared" si="0"/>
        <v>0</v>
      </c>
      <c r="I55" s="69">
        <f t="shared" si="1"/>
        <v>0</v>
      </c>
      <c r="J55" s="70">
        <f t="shared" si="2"/>
        <v>0</v>
      </c>
    </row>
    <row r="56" spans="1:10" ht="25.5" x14ac:dyDescent="0.25">
      <c r="A56" s="30">
        <v>2</v>
      </c>
      <c r="B56" s="53" t="s">
        <v>201</v>
      </c>
      <c r="C56" s="30"/>
      <c r="D56" s="5"/>
      <c r="E56" s="3"/>
      <c r="F56" s="31"/>
      <c r="G56" s="71"/>
      <c r="H56" s="69"/>
      <c r="I56" s="69"/>
      <c r="J56" s="70"/>
    </row>
    <row r="57" spans="1:10" x14ac:dyDescent="0.25">
      <c r="A57" s="27" t="s">
        <v>18</v>
      </c>
      <c r="B57" s="54" t="s">
        <v>84</v>
      </c>
      <c r="C57" s="27" t="s">
        <v>52</v>
      </c>
      <c r="D57" s="4">
        <v>64</v>
      </c>
      <c r="E57" s="3">
        <v>0</v>
      </c>
      <c r="F57" s="26">
        <v>64</v>
      </c>
      <c r="G57" s="68">
        <v>0</v>
      </c>
      <c r="H57" s="69">
        <f t="shared" si="0"/>
        <v>0</v>
      </c>
      <c r="I57" s="69">
        <f t="shared" si="1"/>
        <v>0</v>
      </c>
      <c r="J57" s="70">
        <f t="shared" si="2"/>
        <v>0</v>
      </c>
    </row>
    <row r="58" spans="1:10" x14ac:dyDescent="0.25">
      <c r="A58" s="27" t="s">
        <v>12</v>
      </c>
      <c r="B58" s="54" t="s">
        <v>85</v>
      </c>
      <c r="C58" s="27" t="s">
        <v>19</v>
      </c>
      <c r="D58" s="4">
        <v>16</v>
      </c>
      <c r="E58" s="3">
        <v>0</v>
      </c>
      <c r="F58" s="26">
        <v>16</v>
      </c>
      <c r="G58" s="68">
        <v>0</v>
      </c>
      <c r="H58" s="69">
        <f t="shared" si="0"/>
        <v>0</v>
      </c>
      <c r="I58" s="69">
        <f t="shared" si="1"/>
        <v>0</v>
      </c>
      <c r="J58" s="70">
        <f t="shared" si="2"/>
        <v>0</v>
      </c>
    </row>
    <row r="59" spans="1:10" x14ac:dyDescent="0.25">
      <c r="A59" s="27" t="s">
        <v>25</v>
      </c>
      <c r="B59" s="54" t="s">
        <v>86</v>
      </c>
      <c r="C59" s="27" t="s">
        <v>52</v>
      </c>
      <c r="D59" s="4">
        <v>48</v>
      </c>
      <c r="E59" s="3">
        <v>0</v>
      </c>
      <c r="F59" s="26">
        <v>48</v>
      </c>
      <c r="G59" s="68">
        <v>0</v>
      </c>
      <c r="H59" s="69">
        <f t="shared" si="0"/>
        <v>0</v>
      </c>
      <c r="I59" s="69">
        <f t="shared" si="1"/>
        <v>0</v>
      </c>
      <c r="J59" s="70">
        <f t="shared" si="2"/>
        <v>0</v>
      </c>
    </row>
    <row r="60" spans="1:10" ht="25.5" x14ac:dyDescent="0.25">
      <c r="A60" s="27" t="s">
        <v>27</v>
      </c>
      <c r="B60" s="54" t="s">
        <v>87</v>
      </c>
      <c r="C60" s="27" t="s">
        <v>19</v>
      </c>
      <c r="D60" s="4">
        <v>16</v>
      </c>
      <c r="E60" s="3">
        <v>0</v>
      </c>
      <c r="F60" s="26">
        <v>16</v>
      </c>
      <c r="G60" s="68">
        <v>0</v>
      </c>
      <c r="H60" s="69">
        <f t="shared" si="0"/>
        <v>0</v>
      </c>
      <c r="I60" s="69">
        <f t="shared" si="1"/>
        <v>0</v>
      </c>
      <c r="J60" s="70">
        <f t="shared" si="2"/>
        <v>0</v>
      </c>
    </row>
    <row r="61" spans="1:10" x14ac:dyDescent="0.25">
      <c r="A61" s="27" t="s">
        <v>29</v>
      </c>
      <c r="B61" s="54" t="s">
        <v>88</v>
      </c>
      <c r="C61" s="27" t="s">
        <v>52</v>
      </c>
      <c r="D61" s="4">
        <v>288</v>
      </c>
      <c r="E61" s="3">
        <v>0</v>
      </c>
      <c r="F61" s="26">
        <v>288</v>
      </c>
      <c r="G61" s="68">
        <v>0</v>
      </c>
      <c r="H61" s="69">
        <f t="shared" si="0"/>
        <v>0</v>
      </c>
      <c r="I61" s="69">
        <f t="shared" si="1"/>
        <v>0</v>
      </c>
      <c r="J61" s="70">
        <f t="shared" si="2"/>
        <v>0</v>
      </c>
    </row>
    <row r="62" spans="1:10" x14ac:dyDescent="0.25">
      <c r="A62" s="27" t="s">
        <v>75</v>
      </c>
      <c r="B62" s="54" t="s">
        <v>89</v>
      </c>
      <c r="C62" s="27" t="s">
        <v>52</v>
      </c>
      <c r="D62" s="4">
        <v>288</v>
      </c>
      <c r="E62" s="3">
        <v>0</v>
      </c>
      <c r="F62" s="26">
        <v>288</v>
      </c>
      <c r="G62" s="68">
        <v>0</v>
      </c>
      <c r="H62" s="69">
        <f t="shared" si="0"/>
        <v>0</v>
      </c>
      <c r="I62" s="69">
        <f t="shared" si="1"/>
        <v>0</v>
      </c>
      <c r="J62" s="70">
        <f t="shared" si="2"/>
        <v>0</v>
      </c>
    </row>
    <row r="63" spans="1:10" x14ac:dyDescent="0.25">
      <c r="A63" s="27" t="s">
        <v>103</v>
      </c>
      <c r="B63" s="54" t="s">
        <v>90</v>
      </c>
      <c r="C63" s="27" t="s">
        <v>52</v>
      </c>
      <c r="D63" s="4">
        <v>48</v>
      </c>
      <c r="E63" s="3">
        <v>0</v>
      </c>
      <c r="F63" s="26">
        <v>48</v>
      </c>
      <c r="G63" s="68">
        <v>0</v>
      </c>
      <c r="H63" s="69">
        <f t="shared" si="0"/>
        <v>0</v>
      </c>
      <c r="I63" s="69">
        <f t="shared" si="1"/>
        <v>0</v>
      </c>
      <c r="J63" s="70">
        <f t="shared" si="2"/>
        <v>0</v>
      </c>
    </row>
    <row r="64" spans="1:10" x14ac:dyDescent="0.25">
      <c r="A64" s="27" t="s">
        <v>104</v>
      </c>
      <c r="B64" s="54" t="s">
        <v>91</v>
      </c>
      <c r="C64" s="27" t="s">
        <v>92</v>
      </c>
      <c r="D64" s="4">
        <v>4894.72</v>
      </c>
      <c r="E64" s="3">
        <v>0</v>
      </c>
      <c r="F64" s="26">
        <v>4894.72</v>
      </c>
      <c r="G64" s="68">
        <v>0</v>
      </c>
      <c r="H64" s="69">
        <f t="shared" si="0"/>
        <v>0</v>
      </c>
      <c r="I64" s="69">
        <f t="shared" si="1"/>
        <v>0</v>
      </c>
      <c r="J64" s="70">
        <f t="shared" si="2"/>
        <v>0</v>
      </c>
    </row>
    <row r="65" spans="1:10" x14ac:dyDescent="0.25">
      <c r="A65" s="27" t="s">
        <v>105</v>
      </c>
      <c r="B65" s="54" t="s">
        <v>93</v>
      </c>
      <c r="C65" s="27" t="s">
        <v>92</v>
      </c>
      <c r="D65" s="4">
        <v>3703.68</v>
      </c>
      <c r="E65" s="3">
        <v>0</v>
      </c>
      <c r="F65" s="26">
        <v>3703.68</v>
      </c>
      <c r="G65" s="68">
        <v>0</v>
      </c>
      <c r="H65" s="69">
        <f t="shared" si="0"/>
        <v>0</v>
      </c>
      <c r="I65" s="69">
        <f t="shared" si="1"/>
        <v>0</v>
      </c>
      <c r="J65" s="70">
        <f t="shared" si="2"/>
        <v>0</v>
      </c>
    </row>
    <row r="66" spans="1:10" x14ac:dyDescent="0.25">
      <c r="A66" s="27" t="s">
        <v>106</v>
      </c>
      <c r="B66" s="54" t="s">
        <v>94</v>
      </c>
      <c r="C66" s="27" t="s">
        <v>92</v>
      </c>
      <c r="D66" s="4">
        <v>864</v>
      </c>
      <c r="E66" s="3">
        <v>0</v>
      </c>
      <c r="F66" s="26">
        <v>864</v>
      </c>
      <c r="G66" s="68">
        <v>0</v>
      </c>
      <c r="H66" s="69">
        <f t="shared" si="0"/>
        <v>0</v>
      </c>
      <c r="I66" s="69">
        <f t="shared" si="1"/>
        <v>0</v>
      </c>
      <c r="J66" s="70">
        <f t="shared" si="2"/>
        <v>0</v>
      </c>
    </row>
    <row r="67" spans="1:10" x14ac:dyDescent="0.25">
      <c r="A67" s="27" t="s">
        <v>126</v>
      </c>
      <c r="B67" s="54" t="s">
        <v>95</v>
      </c>
      <c r="C67" s="27" t="s">
        <v>92</v>
      </c>
      <c r="D67" s="4">
        <v>256.76</v>
      </c>
      <c r="E67" s="3">
        <v>0</v>
      </c>
      <c r="F67" s="26">
        <v>256.76</v>
      </c>
      <c r="G67" s="68">
        <v>0</v>
      </c>
      <c r="H67" s="69">
        <f t="shared" si="0"/>
        <v>0</v>
      </c>
      <c r="I67" s="69">
        <f t="shared" si="1"/>
        <v>0</v>
      </c>
      <c r="J67" s="70">
        <f t="shared" si="2"/>
        <v>0</v>
      </c>
    </row>
    <row r="68" spans="1:10" x14ac:dyDescent="0.25">
      <c r="A68" s="27" t="s">
        <v>127</v>
      </c>
      <c r="B68" s="54" t="s">
        <v>96</v>
      </c>
      <c r="C68" s="27" t="s">
        <v>92</v>
      </c>
      <c r="D68" s="4">
        <v>900</v>
      </c>
      <c r="E68" s="3">
        <v>0</v>
      </c>
      <c r="F68" s="26">
        <v>900</v>
      </c>
      <c r="G68" s="68">
        <v>0</v>
      </c>
      <c r="H68" s="69">
        <f t="shared" si="0"/>
        <v>0</v>
      </c>
      <c r="I68" s="69">
        <f t="shared" si="1"/>
        <v>0</v>
      </c>
      <c r="J68" s="70">
        <f t="shared" si="2"/>
        <v>0</v>
      </c>
    </row>
    <row r="69" spans="1:10" x14ac:dyDescent="0.25">
      <c r="A69" s="27" t="s">
        <v>128</v>
      </c>
      <c r="B69" s="54" t="s">
        <v>97</v>
      </c>
      <c r="C69" s="27" t="s">
        <v>52</v>
      </c>
      <c r="D69" s="4">
        <v>48</v>
      </c>
      <c r="E69" s="3">
        <v>0</v>
      </c>
      <c r="F69" s="26">
        <v>48</v>
      </c>
      <c r="G69" s="68">
        <v>0</v>
      </c>
      <c r="H69" s="69">
        <f t="shared" si="0"/>
        <v>0</v>
      </c>
      <c r="I69" s="69">
        <f t="shared" si="1"/>
        <v>0</v>
      </c>
      <c r="J69" s="70">
        <f t="shared" si="2"/>
        <v>0</v>
      </c>
    </row>
    <row r="70" spans="1:10" x14ac:dyDescent="0.25">
      <c r="A70" s="27" t="s">
        <v>129</v>
      </c>
      <c r="B70" s="54" t="s">
        <v>98</v>
      </c>
      <c r="C70" s="27" t="s">
        <v>52</v>
      </c>
      <c r="D70" s="4">
        <v>336</v>
      </c>
      <c r="E70" s="3">
        <v>0</v>
      </c>
      <c r="F70" s="26">
        <v>336</v>
      </c>
      <c r="G70" s="68">
        <v>0</v>
      </c>
      <c r="H70" s="69">
        <f t="shared" si="0"/>
        <v>0</v>
      </c>
      <c r="I70" s="69">
        <f t="shared" si="1"/>
        <v>0</v>
      </c>
      <c r="J70" s="70">
        <f t="shared" si="2"/>
        <v>0</v>
      </c>
    </row>
    <row r="71" spans="1:10" x14ac:dyDescent="0.25">
      <c r="A71" s="27" t="s">
        <v>130</v>
      </c>
      <c r="B71" s="54" t="s">
        <v>99</v>
      </c>
      <c r="C71" s="27" t="s">
        <v>52</v>
      </c>
      <c r="D71" s="4">
        <v>96</v>
      </c>
      <c r="E71" s="3">
        <v>0</v>
      </c>
      <c r="F71" s="26">
        <v>96</v>
      </c>
      <c r="G71" s="68">
        <v>0</v>
      </c>
      <c r="H71" s="69">
        <f t="shared" ref="H71:H130" si="3">G71*18%</f>
        <v>0</v>
      </c>
      <c r="I71" s="69">
        <f t="shared" ref="I71:I130" si="4">G71+H71</f>
        <v>0</v>
      </c>
      <c r="J71" s="70">
        <f t="shared" ref="J71:J130" si="5">I71*F71</f>
        <v>0</v>
      </c>
    </row>
    <row r="72" spans="1:10" x14ac:dyDescent="0.25">
      <c r="A72" s="27" t="s">
        <v>131</v>
      </c>
      <c r="B72" s="52" t="s">
        <v>22</v>
      </c>
      <c r="C72" s="27" t="s">
        <v>52</v>
      </c>
      <c r="D72" s="4">
        <v>64</v>
      </c>
      <c r="E72" s="3">
        <v>0</v>
      </c>
      <c r="F72" s="26">
        <v>64</v>
      </c>
      <c r="G72" s="68">
        <v>0</v>
      </c>
      <c r="H72" s="69">
        <f t="shared" si="3"/>
        <v>0</v>
      </c>
      <c r="I72" s="69">
        <f t="shared" si="4"/>
        <v>0</v>
      </c>
      <c r="J72" s="70">
        <f t="shared" si="5"/>
        <v>0</v>
      </c>
    </row>
    <row r="73" spans="1:10" x14ac:dyDescent="0.25">
      <c r="A73" s="27" t="s">
        <v>132</v>
      </c>
      <c r="B73" s="52" t="s">
        <v>24</v>
      </c>
      <c r="C73" s="27" t="s">
        <v>52</v>
      </c>
      <c r="D73" s="4">
        <v>64</v>
      </c>
      <c r="E73" s="3">
        <v>0</v>
      </c>
      <c r="F73" s="26">
        <v>64</v>
      </c>
      <c r="G73" s="68">
        <v>0</v>
      </c>
      <c r="H73" s="69">
        <f t="shared" si="3"/>
        <v>0</v>
      </c>
      <c r="I73" s="69">
        <f t="shared" si="4"/>
        <v>0</v>
      </c>
      <c r="J73" s="70">
        <f t="shared" si="5"/>
        <v>0</v>
      </c>
    </row>
    <row r="74" spans="1:10" x14ac:dyDescent="0.25">
      <c r="A74" s="27" t="s">
        <v>133</v>
      </c>
      <c r="B74" s="52" t="s">
        <v>30</v>
      </c>
      <c r="C74" s="27" t="s">
        <v>19</v>
      </c>
      <c r="D74" s="4">
        <v>64</v>
      </c>
      <c r="E74" s="3">
        <v>0</v>
      </c>
      <c r="F74" s="26">
        <v>64</v>
      </c>
      <c r="G74" s="68">
        <v>0</v>
      </c>
      <c r="H74" s="69">
        <f t="shared" si="3"/>
        <v>0</v>
      </c>
      <c r="I74" s="69">
        <f t="shared" si="4"/>
        <v>0</v>
      </c>
      <c r="J74" s="70">
        <f t="shared" si="5"/>
        <v>0</v>
      </c>
    </row>
    <row r="75" spans="1:10" x14ac:dyDescent="0.25">
      <c r="A75" s="27" t="s">
        <v>134</v>
      </c>
      <c r="B75" s="52" t="s">
        <v>100</v>
      </c>
      <c r="C75" s="27" t="s">
        <v>52</v>
      </c>
      <c r="D75" s="4">
        <v>63.43</v>
      </c>
      <c r="E75" s="3">
        <v>0</v>
      </c>
      <c r="F75" s="26">
        <v>63.43</v>
      </c>
      <c r="G75" s="68">
        <v>0</v>
      </c>
      <c r="H75" s="69">
        <f t="shared" si="3"/>
        <v>0</v>
      </c>
      <c r="I75" s="69">
        <f t="shared" si="4"/>
        <v>0</v>
      </c>
      <c r="J75" s="70">
        <f t="shared" si="5"/>
        <v>0</v>
      </c>
    </row>
    <row r="76" spans="1:10" x14ac:dyDescent="0.25">
      <c r="A76" s="27" t="s">
        <v>135</v>
      </c>
      <c r="B76" s="54" t="s">
        <v>101</v>
      </c>
      <c r="C76" s="27" t="s">
        <v>52</v>
      </c>
      <c r="D76" s="4">
        <v>64</v>
      </c>
      <c r="E76" s="3">
        <v>0</v>
      </c>
      <c r="F76" s="26">
        <v>64</v>
      </c>
      <c r="G76" s="68">
        <v>0</v>
      </c>
      <c r="H76" s="69">
        <f t="shared" si="3"/>
        <v>0</v>
      </c>
      <c r="I76" s="69">
        <f t="shared" si="4"/>
        <v>0</v>
      </c>
      <c r="J76" s="70">
        <f t="shared" si="5"/>
        <v>0</v>
      </c>
    </row>
    <row r="77" spans="1:10" x14ac:dyDescent="0.25">
      <c r="A77" s="27" t="s">
        <v>136</v>
      </c>
      <c r="B77" s="52" t="s">
        <v>102</v>
      </c>
      <c r="C77" s="27" t="s">
        <v>92</v>
      </c>
      <c r="D77" s="4">
        <v>320</v>
      </c>
      <c r="E77" s="3">
        <v>0</v>
      </c>
      <c r="F77" s="26">
        <v>320</v>
      </c>
      <c r="G77" s="68">
        <v>0</v>
      </c>
      <c r="H77" s="69">
        <f t="shared" si="3"/>
        <v>0</v>
      </c>
      <c r="I77" s="69">
        <f t="shared" si="4"/>
        <v>0</v>
      </c>
      <c r="J77" s="70">
        <f t="shared" si="5"/>
        <v>0</v>
      </c>
    </row>
    <row r="78" spans="1:10" x14ac:dyDescent="0.25">
      <c r="A78" s="27" t="s">
        <v>137</v>
      </c>
      <c r="B78" s="54" t="s">
        <v>138</v>
      </c>
      <c r="C78" s="27" t="s">
        <v>79</v>
      </c>
      <c r="D78" s="4">
        <v>288</v>
      </c>
      <c r="E78" s="3">
        <v>0</v>
      </c>
      <c r="F78" s="26">
        <v>288</v>
      </c>
      <c r="G78" s="68">
        <v>0</v>
      </c>
      <c r="H78" s="69">
        <f t="shared" si="3"/>
        <v>0</v>
      </c>
      <c r="I78" s="69">
        <f t="shared" si="4"/>
        <v>0</v>
      </c>
      <c r="J78" s="70">
        <f t="shared" si="5"/>
        <v>0</v>
      </c>
    </row>
    <row r="79" spans="1:10" ht="25.5" x14ac:dyDescent="0.25">
      <c r="A79" s="35" t="s">
        <v>154</v>
      </c>
      <c r="B79" s="49" t="s">
        <v>161</v>
      </c>
      <c r="C79" s="29"/>
      <c r="D79" s="2"/>
      <c r="E79" s="2"/>
      <c r="F79" s="23"/>
      <c r="G79" s="60"/>
      <c r="H79" s="2"/>
      <c r="I79" s="17"/>
      <c r="J79" s="47">
        <f>SUM(J49:J78)</f>
        <v>0</v>
      </c>
    </row>
    <row r="80" spans="1:10" ht="19.5" customHeight="1" x14ac:dyDescent="0.25">
      <c r="A80" s="29"/>
      <c r="B80" s="55" t="s">
        <v>162</v>
      </c>
      <c r="C80" s="29"/>
      <c r="D80" s="2"/>
      <c r="E80" s="2"/>
      <c r="F80" s="23"/>
      <c r="G80" s="60"/>
      <c r="H80" s="17"/>
      <c r="I80" s="17"/>
      <c r="J80" s="48">
        <f>J47+J79</f>
        <v>0</v>
      </c>
    </row>
    <row r="81" spans="1:10" x14ac:dyDescent="0.25">
      <c r="A81" s="27"/>
      <c r="B81" s="54"/>
      <c r="C81" s="27"/>
      <c r="D81" s="3"/>
      <c r="E81" s="3"/>
      <c r="F81" s="26"/>
      <c r="G81" s="68"/>
      <c r="H81" s="69"/>
      <c r="I81" s="69"/>
      <c r="J81" s="70"/>
    </row>
    <row r="82" spans="1:10" ht="18.75" customHeight="1" x14ac:dyDescent="0.25">
      <c r="A82" s="56" t="s">
        <v>37</v>
      </c>
      <c r="B82" s="55" t="s">
        <v>163</v>
      </c>
      <c r="C82" s="29"/>
      <c r="D82" s="2"/>
      <c r="E82" s="2"/>
      <c r="F82" s="23"/>
      <c r="G82" s="60"/>
      <c r="H82" s="17"/>
      <c r="I82" s="17"/>
      <c r="J82" s="61"/>
    </row>
    <row r="83" spans="1:10" x14ac:dyDescent="0.25">
      <c r="A83" s="35" t="s">
        <v>164</v>
      </c>
      <c r="B83" s="49" t="s">
        <v>165</v>
      </c>
      <c r="C83" s="29"/>
      <c r="D83" s="2"/>
      <c r="E83" s="2"/>
      <c r="F83" s="23"/>
      <c r="G83" s="60"/>
      <c r="H83" s="17"/>
      <c r="I83" s="17"/>
      <c r="J83" s="61"/>
    </row>
    <row r="84" spans="1:10" s="15" customFormat="1" x14ac:dyDescent="0.25">
      <c r="A84" s="24">
        <v>1</v>
      </c>
      <c r="B84" s="50" t="s">
        <v>179</v>
      </c>
      <c r="C84" s="33"/>
      <c r="D84" s="14"/>
      <c r="E84" s="16"/>
      <c r="F84" s="32"/>
      <c r="G84" s="72"/>
      <c r="H84" s="63"/>
      <c r="I84" s="63"/>
      <c r="J84" s="64"/>
    </row>
    <row r="85" spans="1:10" ht="51" x14ac:dyDescent="0.25">
      <c r="A85" s="27">
        <v>1.1000000000000001</v>
      </c>
      <c r="B85" s="52" t="s">
        <v>38</v>
      </c>
      <c r="C85" s="27" t="s">
        <v>77</v>
      </c>
      <c r="D85" s="3">
        <v>27</v>
      </c>
      <c r="E85" s="3"/>
      <c r="F85" s="26">
        <v>27</v>
      </c>
      <c r="G85" s="68">
        <v>0</v>
      </c>
      <c r="H85" s="69">
        <f t="shared" si="3"/>
        <v>0</v>
      </c>
      <c r="I85" s="69">
        <f t="shared" si="4"/>
        <v>0</v>
      </c>
      <c r="J85" s="70">
        <f t="shared" si="5"/>
        <v>0</v>
      </c>
    </row>
    <row r="86" spans="1:10" x14ac:dyDescent="0.25">
      <c r="A86" s="27">
        <v>1.2</v>
      </c>
      <c r="B86" s="53" t="s">
        <v>39</v>
      </c>
      <c r="C86" s="27"/>
      <c r="D86" s="3"/>
      <c r="E86" s="3"/>
      <c r="F86" s="26"/>
      <c r="G86" s="65"/>
      <c r="H86" s="66"/>
      <c r="I86" s="66"/>
      <c r="J86" s="67"/>
    </row>
    <row r="87" spans="1:10" x14ac:dyDescent="0.25">
      <c r="A87" s="27" t="s">
        <v>18</v>
      </c>
      <c r="B87" s="52" t="s">
        <v>40</v>
      </c>
      <c r="C87" s="27" t="s">
        <v>41</v>
      </c>
      <c r="D87" s="3">
        <v>150</v>
      </c>
      <c r="E87" s="3"/>
      <c r="F87" s="26">
        <v>150</v>
      </c>
      <c r="G87" s="68">
        <v>0</v>
      </c>
      <c r="H87" s="69">
        <f t="shared" si="3"/>
        <v>0</v>
      </c>
      <c r="I87" s="69">
        <f t="shared" si="4"/>
        <v>0</v>
      </c>
      <c r="J87" s="70">
        <f t="shared" si="5"/>
        <v>0</v>
      </c>
    </row>
    <row r="88" spans="1:10" ht="38.25" x14ac:dyDescent="0.25">
      <c r="A88" s="27">
        <v>1.3</v>
      </c>
      <c r="B88" s="53" t="s">
        <v>202</v>
      </c>
      <c r="C88" s="27"/>
      <c r="D88" s="3"/>
      <c r="E88" s="3"/>
      <c r="F88" s="26"/>
      <c r="G88" s="65"/>
      <c r="H88" s="66"/>
      <c r="I88" s="66"/>
      <c r="J88" s="67"/>
    </row>
    <row r="89" spans="1:10" x14ac:dyDescent="0.25">
      <c r="A89" s="27" t="s">
        <v>18</v>
      </c>
      <c r="B89" s="52" t="s">
        <v>42</v>
      </c>
      <c r="C89" s="27" t="s">
        <v>41</v>
      </c>
      <c r="D89" s="6">
        <v>6713</v>
      </c>
      <c r="E89" s="3"/>
      <c r="F89" s="26">
        <v>6713</v>
      </c>
      <c r="G89" s="68">
        <v>0</v>
      </c>
      <c r="H89" s="69">
        <f t="shared" si="3"/>
        <v>0</v>
      </c>
      <c r="I89" s="69">
        <f t="shared" si="4"/>
        <v>0</v>
      </c>
      <c r="J89" s="70">
        <f t="shared" si="5"/>
        <v>0</v>
      </c>
    </row>
    <row r="90" spans="1:10" x14ac:dyDescent="0.25">
      <c r="A90" s="27" t="s">
        <v>12</v>
      </c>
      <c r="B90" s="52" t="s">
        <v>43</v>
      </c>
      <c r="C90" s="27" t="s">
        <v>41</v>
      </c>
      <c r="D90" s="6">
        <v>2984</v>
      </c>
      <c r="E90" s="3"/>
      <c r="F90" s="26">
        <v>2984</v>
      </c>
      <c r="G90" s="68">
        <v>0</v>
      </c>
      <c r="H90" s="69">
        <f t="shared" si="3"/>
        <v>0</v>
      </c>
      <c r="I90" s="69">
        <f t="shared" si="4"/>
        <v>0</v>
      </c>
      <c r="J90" s="70">
        <f t="shared" si="5"/>
        <v>0</v>
      </c>
    </row>
    <row r="91" spans="1:10" ht="25.5" x14ac:dyDescent="0.25">
      <c r="A91" s="27" t="s">
        <v>25</v>
      </c>
      <c r="B91" s="52" t="s">
        <v>180</v>
      </c>
      <c r="C91" s="27" t="s">
        <v>41</v>
      </c>
      <c r="D91" s="6">
        <v>3730</v>
      </c>
      <c r="E91" s="3"/>
      <c r="F91" s="26">
        <v>3730</v>
      </c>
      <c r="G91" s="68">
        <v>0</v>
      </c>
      <c r="H91" s="69">
        <f t="shared" si="3"/>
        <v>0</v>
      </c>
      <c r="I91" s="69">
        <f t="shared" si="4"/>
        <v>0</v>
      </c>
      <c r="J91" s="70">
        <f t="shared" si="5"/>
        <v>0</v>
      </c>
    </row>
    <row r="92" spans="1:10" ht="25.5" x14ac:dyDescent="0.25">
      <c r="A92" s="27" t="s">
        <v>27</v>
      </c>
      <c r="B92" s="52" t="s">
        <v>181</v>
      </c>
      <c r="C92" s="27" t="s">
        <v>41</v>
      </c>
      <c r="D92" s="3">
        <v>1491.88</v>
      </c>
      <c r="E92" s="3"/>
      <c r="F92" s="26">
        <v>1491.88</v>
      </c>
      <c r="G92" s="68">
        <v>0</v>
      </c>
      <c r="H92" s="69">
        <f t="shared" si="3"/>
        <v>0</v>
      </c>
      <c r="I92" s="69">
        <f t="shared" si="4"/>
        <v>0</v>
      </c>
      <c r="J92" s="70">
        <f t="shared" si="5"/>
        <v>0</v>
      </c>
    </row>
    <row r="93" spans="1:10" ht="25.5" x14ac:dyDescent="0.25">
      <c r="A93" s="27">
        <v>1.4</v>
      </c>
      <c r="B93" s="53" t="s">
        <v>44</v>
      </c>
      <c r="C93" s="27"/>
      <c r="D93" s="3"/>
      <c r="E93" s="3"/>
      <c r="F93" s="26"/>
      <c r="G93" s="65"/>
      <c r="H93" s="66"/>
      <c r="I93" s="66"/>
      <c r="J93" s="67"/>
    </row>
    <row r="94" spans="1:10" x14ac:dyDescent="0.25">
      <c r="A94" s="27" t="s">
        <v>18</v>
      </c>
      <c r="B94" s="52" t="s">
        <v>45</v>
      </c>
      <c r="C94" s="27" t="s">
        <v>46</v>
      </c>
      <c r="D94" s="7">
        <v>2231.1999999999998</v>
      </c>
      <c r="E94" s="3"/>
      <c r="F94" s="26">
        <v>2231.1999999999998</v>
      </c>
      <c r="G94" s="68">
        <v>0</v>
      </c>
      <c r="H94" s="69">
        <f t="shared" si="3"/>
        <v>0</v>
      </c>
      <c r="I94" s="69">
        <f t="shared" si="4"/>
        <v>0</v>
      </c>
      <c r="J94" s="70">
        <f t="shared" si="5"/>
        <v>0</v>
      </c>
    </row>
    <row r="95" spans="1:10" x14ac:dyDescent="0.25">
      <c r="A95" s="27" t="s">
        <v>12</v>
      </c>
      <c r="B95" s="52" t="s">
        <v>47</v>
      </c>
      <c r="C95" s="27" t="s">
        <v>46</v>
      </c>
      <c r="D95" s="3">
        <v>212.2</v>
      </c>
      <c r="E95" s="3"/>
      <c r="F95" s="26">
        <v>212.2</v>
      </c>
      <c r="G95" s="68">
        <v>0</v>
      </c>
      <c r="H95" s="69">
        <f t="shared" si="3"/>
        <v>0</v>
      </c>
      <c r="I95" s="69">
        <f t="shared" si="4"/>
        <v>0</v>
      </c>
      <c r="J95" s="70">
        <f t="shared" si="5"/>
        <v>0</v>
      </c>
    </row>
    <row r="96" spans="1:10" ht="38.25" x14ac:dyDescent="0.25">
      <c r="A96" s="27">
        <v>1.5</v>
      </c>
      <c r="B96" s="52" t="s">
        <v>182</v>
      </c>
      <c r="C96" s="27" t="s">
        <v>2</v>
      </c>
      <c r="D96" s="3">
        <v>131</v>
      </c>
      <c r="E96" s="3"/>
      <c r="F96" s="26">
        <v>131</v>
      </c>
      <c r="G96" s="68">
        <v>0</v>
      </c>
      <c r="H96" s="69">
        <f t="shared" si="3"/>
        <v>0</v>
      </c>
      <c r="I96" s="69">
        <f t="shared" si="4"/>
        <v>0</v>
      </c>
      <c r="J96" s="70">
        <f t="shared" si="5"/>
        <v>0</v>
      </c>
    </row>
    <row r="97" spans="1:10" ht="25.5" x14ac:dyDescent="0.25">
      <c r="A97" s="27">
        <v>1.6</v>
      </c>
      <c r="B97" s="52" t="s">
        <v>48</v>
      </c>
      <c r="C97" s="27" t="s">
        <v>2</v>
      </c>
      <c r="D97" s="3">
        <v>23</v>
      </c>
      <c r="E97" s="3"/>
      <c r="F97" s="26">
        <v>23</v>
      </c>
      <c r="G97" s="68">
        <v>0</v>
      </c>
      <c r="H97" s="69">
        <f t="shared" si="3"/>
        <v>0</v>
      </c>
      <c r="I97" s="69">
        <f t="shared" si="4"/>
        <v>0</v>
      </c>
      <c r="J97" s="70">
        <f t="shared" si="5"/>
        <v>0</v>
      </c>
    </row>
    <row r="98" spans="1:10" x14ac:dyDescent="0.25">
      <c r="A98" s="27">
        <v>1.7</v>
      </c>
      <c r="B98" s="52" t="s">
        <v>183</v>
      </c>
      <c r="C98" s="27" t="s">
        <v>2</v>
      </c>
      <c r="D98" s="3">
        <v>68</v>
      </c>
      <c r="E98" s="3"/>
      <c r="F98" s="26">
        <v>68</v>
      </c>
      <c r="G98" s="68">
        <v>0</v>
      </c>
      <c r="H98" s="69">
        <f t="shared" si="3"/>
        <v>0</v>
      </c>
      <c r="I98" s="69">
        <f t="shared" si="4"/>
        <v>0</v>
      </c>
      <c r="J98" s="70">
        <f t="shared" si="5"/>
        <v>0</v>
      </c>
    </row>
    <row r="99" spans="1:10" ht="63.75" x14ac:dyDescent="0.25">
      <c r="A99" s="27">
        <v>1.8</v>
      </c>
      <c r="B99" s="51" t="s">
        <v>71</v>
      </c>
      <c r="C99" s="27" t="s">
        <v>2</v>
      </c>
      <c r="D99" s="3">
        <v>339</v>
      </c>
      <c r="E99" s="3"/>
      <c r="F99" s="26">
        <v>339</v>
      </c>
      <c r="G99" s="68">
        <v>0</v>
      </c>
      <c r="H99" s="69">
        <f t="shared" si="3"/>
        <v>0</v>
      </c>
      <c r="I99" s="69">
        <f t="shared" si="4"/>
        <v>0</v>
      </c>
      <c r="J99" s="70">
        <f t="shared" si="5"/>
        <v>0</v>
      </c>
    </row>
    <row r="100" spans="1:10" x14ac:dyDescent="0.25">
      <c r="A100" s="27">
        <v>1.9</v>
      </c>
      <c r="B100" s="53" t="s">
        <v>49</v>
      </c>
      <c r="C100" s="27"/>
      <c r="D100" s="3"/>
      <c r="E100" s="3"/>
      <c r="F100" s="26"/>
      <c r="G100" s="65"/>
      <c r="H100" s="66"/>
      <c r="I100" s="66"/>
      <c r="J100" s="67"/>
    </row>
    <row r="101" spans="1:10" x14ac:dyDescent="0.25">
      <c r="A101" s="27" t="s">
        <v>18</v>
      </c>
      <c r="B101" s="52" t="s">
        <v>174</v>
      </c>
      <c r="C101" s="27" t="s">
        <v>15</v>
      </c>
      <c r="D101" s="3">
        <v>130</v>
      </c>
      <c r="E101" s="3"/>
      <c r="F101" s="26">
        <v>130</v>
      </c>
      <c r="G101" s="68">
        <v>0</v>
      </c>
      <c r="H101" s="69">
        <f t="shared" si="3"/>
        <v>0</v>
      </c>
      <c r="I101" s="69">
        <f t="shared" si="4"/>
        <v>0</v>
      </c>
      <c r="J101" s="70">
        <f t="shared" si="5"/>
        <v>0</v>
      </c>
    </row>
    <row r="102" spans="1:10" x14ac:dyDescent="0.25">
      <c r="A102" s="57">
        <v>1.1000000000000001</v>
      </c>
      <c r="B102" s="53" t="s">
        <v>50</v>
      </c>
      <c r="C102" s="27"/>
      <c r="D102" s="3"/>
      <c r="E102" s="3"/>
      <c r="F102" s="26"/>
      <c r="G102" s="65"/>
      <c r="H102" s="66"/>
      <c r="I102" s="66"/>
      <c r="J102" s="67"/>
    </row>
    <row r="103" spans="1:10" x14ac:dyDescent="0.25">
      <c r="A103" s="27" t="s">
        <v>18</v>
      </c>
      <c r="B103" s="52" t="s">
        <v>22</v>
      </c>
      <c r="C103" s="27" t="s">
        <v>23</v>
      </c>
      <c r="D103" s="3">
        <v>130</v>
      </c>
      <c r="E103" s="3"/>
      <c r="F103" s="26">
        <v>130</v>
      </c>
      <c r="G103" s="68">
        <v>0</v>
      </c>
      <c r="H103" s="69">
        <f t="shared" si="3"/>
        <v>0</v>
      </c>
      <c r="I103" s="69">
        <f t="shared" si="4"/>
        <v>0</v>
      </c>
      <c r="J103" s="70">
        <f t="shared" si="5"/>
        <v>0</v>
      </c>
    </row>
    <row r="104" spans="1:10" x14ac:dyDescent="0.25">
      <c r="A104" s="27" t="s">
        <v>12</v>
      </c>
      <c r="B104" s="52" t="s">
        <v>24</v>
      </c>
      <c r="C104" s="27" t="s">
        <v>23</v>
      </c>
      <c r="D104" s="3">
        <v>130</v>
      </c>
      <c r="E104" s="3"/>
      <c r="F104" s="26">
        <v>130</v>
      </c>
      <c r="G104" s="68">
        <v>0</v>
      </c>
      <c r="H104" s="69">
        <f t="shared" si="3"/>
        <v>0</v>
      </c>
      <c r="I104" s="69">
        <f t="shared" si="4"/>
        <v>0</v>
      </c>
      <c r="J104" s="70">
        <f t="shared" si="5"/>
        <v>0</v>
      </c>
    </row>
    <row r="105" spans="1:10" x14ac:dyDescent="0.25">
      <c r="A105" s="27" t="s">
        <v>25</v>
      </c>
      <c r="B105" s="52" t="s">
        <v>26</v>
      </c>
      <c r="C105" s="27" t="s">
        <v>3</v>
      </c>
      <c r="D105" s="3">
        <v>260</v>
      </c>
      <c r="E105" s="3"/>
      <c r="F105" s="26">
        <v>260</v>
      </c>
      <c r="G105" s="68">
        <v>0</v>
      </c>
      <c r="H105" s="69">
        <f t="shared" si="3"/>
        <v>0</v>
      </c>
      <c r="I105" s="69">
        <f t="shared" si="4"/>
        <v>0</v>
      </c>
      <c r="J105" s="70">
        <f t="shared" si="5"/>
        <v>0</v>
      </c>
    </row>
    <row r="106" spans="1:10" x14ac:dyDescent="0.25">
      <c r="A106" s="27" t="s">
        <v>27</v>
      </c>
      <c r="B106" s="52" t="s">
        <v>28</v>
      </c>
      <c r="C106" s="27" t="s">
        <v>3</v>
      </c>
      <c r="D106" s="3">
        <v>260</v>
      </c>
      <c r="E106" s="3"/>
      <c r="F106" s="26">
        <v>260</v>
      </c>
      <c r="G106" s="68">
        <v>0</v>
      </c>
      <c r="H106" s="69">
        <f t="shared" si="3"/>
        <v>0</v>
      </c>
      <c r="I106" s="69">
        <f t="shared" si="4"/>
        <v>0</v>
      </c>
      <c r="J106" s="70">
        <f t="shared" si="5"/>
        <v>0</v>
      </c>
    </row>
    <row r="107" spans="1:10" x14ac:dyDescent="0.25">
      <c r="A107" s="27" t="s">
        <v>29</v>
      </c>
      <c r="B107" s="52" t="s">
        <v>51</v>
      </c>
      <c r="C107" s="27" t="s">
        <v>23</v>
      </c>
      <c r="D107" s="3">
        <v>130</v>
      </c>
      <c r="E107" s="3"/>
      <c r="F107" s="26">
        <v>130</v>
      </c>
      <c r="G107" s="68">
        <v>0</v>
      </c>
      <c r="H107" s="69">
        <f t="shared" si="3"/>
        <v>0</v>
      </c>
      <c r="I107" s="69">
        <f t="shared" si="4"/>
        <v>0</v>
      </c>
      <c r="J107" s="70">
        <f t="shared" si="5"/>
        <v>0</v>
      </c>
    </row>
    <row r="108" spans="1:10" ht="51" x14ac:dyDescent="0.25">
      <c r="A108" s="27">
        <v>1.1100000000000001</v>
      </c>
      <c r="B108" s="52" t="s">
        <v>184</v>
      </c>
      <c r="C108" s="27" t="s">
        <v>52</v>
      </c>
      <c r="D108" s="3">
        <v>102389</v>
      </c>
      <c r="E108" s="3"/>
      <c r="F108" s="26">
        <v>102389</v>
      </c>
      <c r="G108" s="68">
        <v>0</v>
      </c>
      <c r="H108" s="69">
        <f t="shared" si="3"/>
        <v>0</v>
      </c>
      <c r="I108" s="69">
        <f t="shared" si="4"/>
        <v>0</v>
      </c>
      <c r="J108" s="70">
        <f t="shared" si="5"/>
        <v>0</v>
      </c>
    </row>
    <row r="109" spans="1:10" x14ac:dyDescent="0.25">
      <c r="A109" s="27">
        <v>1.1200000000000001</v>
      </c>
      <c r="B109" s="52" t="s">
        <v>53</v>
      </c>
      <c r="C109" s="27" t="s">
        <v>54</v>
      </c>
      <c r="D109" s="3">
        <v>27.181999999999999</v>
      </c>
      <c r="E109" s="3"/>
      <c r="F109" s="26">
        <v>27.181999999999999</v>
      </c>
      <c r="G109" s="68">
        <v>0</v>
      </c>
      <c r="H109" s="69">
        <f t="shared" si="3"/>
        <v>0</v>
      </c>
      <c r="I109" s="69">
        <f t="shared" si="4"/>
        <v>0</v>
      </c>
      <c r="J109" s="70">
        <f t="shared" si="5"/>
        <v>0</v>
      </c>
    </row>
    <row r="110" spans="1:10" ht="25.5" x14ac:dyDescent="0.25">
      <c r="A110" s="27">
        <v>1.1299999999999999</v>
      </c>
      <c r="B110" s="52" t="s">
        <v>185</v>
      </c>
      <c r="C110" s="27" t="s">
        <v>54</v>
      </c>
      <c r="D110" s="3">
        <v>209.3</v>
      </c>
      <c r="E110" s="3"/>
      <c r="F110" s="26">
        <v>209.3</v>
      </c>
      <c r="G110" s="68">
        <v>0</v>
      </c>
      <c r="H110" s="69">
        <f t="shared" si="3"/>
        <v>0</v>
      </c>
      <c r="I110" s="69">
        <f t="shared" si="4"/>
        <v>0</v>
      </c>
      <c r="J110" s="70">
        <f t="shared" si="5"/>
        <v>0</v>
      </c>
    </row>
    <row r="111" spans="1:10" s="15" customFormat="1" x14ac:dyDescent="0.25">
      <c r="A111" s="24">
        <v>2</v>
      </c>
      <c r="B111" s="50" t="s">
        <v>173</v>
      </c>
      <c r="C111" s="33"/>
      <c r="D111" s="14"/>
      <c r="E111" s="14"/>
      <c r="F111" s="28"/>
      <c r="G111" s="72"/>
      <c r="H111" s="63"/>
      <c r="I111" s="63"/>
      <c r="J111" s="64"/>
    </row>
    <row r="112" spans="1:10" ht="63.75" x14ac:dyDescent="0.25">
      <c r="A112" s="27">
        <v>2.1</v>
      </c>
      <c r="B112" s="52" t="s">
        <v>186</v>
      </c>
      <c r="C112" s="27" t="s">
        <v>77</v>
      </c>
      <c r="D112" s="3">
        <v>30</v>
      </c>
      <c r="E112" s="3"/>
      <c r="F112" s="26">
        <v>30</v>
      </c>
      <c r="G112" s="68">
        <v>0</v>
      </c>
      <c r="H112" s="69">
        <f t="shared" si="3"/>
        <v>0</v>
      </c>
      <c r="I112" s="69">
        <f t="shared" si="4"/>
        <v>0</v>
      </c>
      <c r="J112" s="70">
        <f t="shared" si="5"/>
        <v>0</v>
      </c>
    </row>
    <row r="113" spans="1:10" ht="51" x14ac:dyDescent="0.25">
      <c r="A113" s="27">
        <v>2.2000000000000002</v>
      </c>
      <c r="B113" s="52" t="s">
        <v>187</v>
      </c>
      <c r="C113" s="27" t="s">
        <v>32</v>
      </c>
      <c r="D113" s="3">
        <v>115</v>
      </c>
      <c r="E113" s="3"/>
      <c r="F113" s="26">
        <v>115</v>
      </c>
      <c r="G113" s="68">
        <v>0</v>
      </c>
      <c r="H113" s="69">
        <f t="shared" si="3"/>
        <v>0</v>
      </c>
      <c r="I113" s="69">
        <f t="shared" si="4"/>
        <v>0</v>
      </c>
      <c r="J113" s="70">
        <f t="shared" si="5"/>
        <v>0</v>
      </c>
    </row>
    <row r="114" spans="1:10" ht="38.25" x14ac:dyDescent="0.25">
      <c r="A114" s="27">
        <v>2.2999999999999998</v>
      </c>
      <c r="B114" s="52" t="s">
        <v>188</v>
      </c>
      <c r="C114" s="27" t="s">
        <v>178</v>
      </c>
      <c r="D114" s="3">
        <v>460</v>
      </c>
      <c r="E114" s="3"/>
      <c r="F114" s="26">
        <v>460</v>
      </c>
      <c r="G114" s="68">
        <v>0</v>
      </c>
      <c r="H114" s="69">
        <f t="shared" si="3"/>
        <v>0</v>
      </c>
      <c r="I114" s="69">
        <f t="shared" si="4"/>
        <v>0</v>
      </c>
      <c r="J114" s="70">
        <f t="shared" si="5"/>
        <v>0</v>
      </c>
    </row>
    <row r="115" spans="1:10" ht="25.5" x14ac:dyDescent="0.25">
      <c r="A115" s="35" t="s">
        <v>164</v>
      </c>
      <c r="B115" s="49" t="s">
        <v>175</v>
      </c>
      <c r="C115" s="29"/>
      <c r="D115" s="2"/>
      <c r="E115" s="2"/>
      <c r="F115" s="23"/>
      <c r="G115" s="60"/>
      <c r="H115" s="17"/>
      <c r="I115" s="17"/>
      <c r="J115" s="47">
        <f>SUM(J85:J114)</f>
        <v>0</v>
      </c>
    </row>
    <row r="116" spans="1:10" x14ac:dyDescent="0.25">
      <c r="A116" s="27"/>
      <c r="B116" s="52"/>
      <c r="C116" s="27"/>
      <c r="D116" s="3"/>
      <c r="E116" s="3"/>
      <c r="F116" s="26"/>
      <c r="G116" s="68"/>
      <c r="H116" s="69"/>
      <c r="I116" s="69"/>
      <c r="J116" s="70"/>
    </row>
    <row r="117" spans="1:10" ht="25.5" x14ac:dyDescent="0.25">
      <c r="A117" s="35" t="s">
        <v>166</v>
      </c>
      <c r="B117" s="49" t="s">
        <v>167</v>
      </c>
      <c r="C117" s="29"/>
      <c r="D117" s="2"/>
      <c r="E117" s="2"/>
      <c r="F117" s="23"/>
      <c r="G117" s="60"/>
      <c r="H117" s="17"/>
      <c r="I117" s="17"/>
      <c r="J117" s="61"/>
    </row>
    <row r="118" spans="1:10" s="15" customFormat="1" ht="18" customHeight="1" x14ac:dyDescent="0.25">
      <c r="A118" s="24">
        <v>1</v>
      </c>
      <c r="B118" s="50" t="s">
        <v>168</v>
      </c>
      <c r="C118" s="33"/>
      <c r="D118" s="14"/>
      <c r="E118" s="14"/>
      <c r="F118" s="28"/>
      <c r="G118" s="72"/>
      <c r="H118" s="63"/>
      <c r="I118" s="63"/>
      <c r="J118" s="64"/>
    </row>
    <row r="119" spans="1:10" ht="25.5" x14ac:dyDescent="0.25">
      <c r="A119" s="27" t="s">
        <v>16</v>
      </c>
      <c r="B119" s="52" t="s">
        <v>147</v>
      </c>
      <c r="C119" s="27" t="s">
        <v>150</v>
      </c>
      <c r="D119" s="4">
        <v>0.8</v>
      </c>
      <c r="E119" s="3"/>
      <c r="F119" s="26">
        <v>0.8</v>
      </c>
      <c r="G119" s="68">
        <v>0</v>
      </c>
      <c r="H119" s="69">
        <f t="shared" si="3"/>
        <v>0</v>
      </c>
      <c r="I119" s="69">
        <f t="shared" si="4"/>
        <v>0</v>
      </c>
      <c r="J119" s="70">
        <f t="shared" si="5"/>
        <v>0</v>
      </c>
    </row>
    <row r="120" spans="1:10" ht="38.25" x14ac:dyDescent="0.25">
      <c r="A120" s="27" t="s">
        <v>17</v>
      </c>
      <c r="B120" s="52" t="s">
        <v>171</v>
      </c>
      <c r="C120" s="34" t="s">
        <v>77</v>
      </c>
      <c r="D120" s="4">
        <v>6.6</v>
      </c>
      <c r="E120" s="3"/>
      <c r="F120" s="26">
        <v>6.6</v>
      </c>
      <c r="G120" s="68">
        <v>0</v>
      </c>
      <c r="H120" s="69">
        <f t="shared" si="3"/>
        <v>0</v>
      </c>
      <c r="I120" s="69">
        <f t="shared" si="4"/>
        <v>0</v>
      </c>
      <c r="J120" s="70">
        <f t="shared" si="5"/>
        <v>0</v>
      </c>
    </row>
    <row r="121" spans="1:10" ht="25.5" x14ac:dyDescent="0.25">
      <c r="A121" s="27" t="s">
        <v>107</v>
      </c>
      <c r="B121" s="52" t="s">
        <v>149</v>
      </c>
      <c r="C121" s="34" t="s">
        <v>77</v>
      </c>
      <c r="D121" s="4">
        <v>21</v>
      </c>
      <c r="E121" s="3"/>
      <c r="F121" s="26">
        <v>21</v>
      </c>
      <c r="G121" s="68">
        <v>0</v>
      </c>
      <c r="H121" s="69">
        <f t="shared" si="3"/>
        <v>0</v>
      </c>
      <c r="I121" s="69">
        <f t="shared" si="4"/>
        <v>0</v>
      </c>
      <c r="J121" s="70">
        <f t="shared" si="5"/>
        <v>0</v>
      </c>
    </row>
    <row r="122" spans="1:10" ht="25.5" x14ac:dyDescent="0.25">
      <c r="A122" s="27" t="s">
        <v>108</v>
      </c>
      <c r="B122" s="52" t="s">
        <v>198</v>
      </c>
      <c r="C122" s="27" t="s">
        <v>32</v>
      </c>
      <c r="D122" s="4">
        <v>32</v>
      </c>
      <c r="E122" s="3"/>
      <c r="F122" s="26">
        <v>32</v>
      </c>
      <c r="G122" s="68">
        <v>0</v>
      </c>
      <c r="H122" s="69">
        <f t="shared" si="3"/>
        <v>0</v>
      </c>
      <c r="I122" s="69">
        <f t="shared" si="4"/>
        <v>0</v>
      </c>
      <c r="J122" s="70">
        <f t="shared" si="5"/>
        <v>0</v>
      </c>
    </row>
    <row r="123" spans="1:10" ht="25.5" x14ac:dyDescent="0.25">
      <c r="A123" s="27" t="s">
        <v>109</v>
      </c>
      <c r="B123" s="52" t="s">
        <v>199</v>
      </c>
      <c r="C123" s="27" t="s">
        <v>32</v>
      </c>
      <c r="D123" s="4">
        <v>120</v>
      </c>
      <c r="E123" s="3"/>
      <c r="F123" s="26">
        <v>120</v>
      </c>
      <c r="G123" s="68">
        <v>0</v>
      </c>
      <c r="H123" s="69">
        <f t="shared" si="3"/>
        <v>0</v>
      </c>
      <c r="I123" s="69">
        <f t="shared" si="4"/>
        <v>0</v>
      </c>
      <c r="J123" s="70">
        <f t="shared" si="5"/>
        <v>0</v>
      </c>
    </row>
    <row r="124" spans="1:10" ht="51" x14ac:dyDescent="0.25">
      <c r="A124" s="27" t="s">
        <v>110</v>
      </c>
      <c r="B124" s="54" t="s">
        <v>146</v>
      </c>
      <c r="C124" s="27" t="s">
        <v>32</v>
      </c>
      <c r="D124" s="4">
        <v>265</v>
      </c>
      <c r="E124" s="3"/>
      <c r="F124" s="26">
        <v>265</v>
      </c>
      <c r="G124" s="68">
        <v>0</v>
      </c>
      <c r="H124" s="69">
        <f t="shared" si="3"/>
        <v>0</v>
      </c>
      <c r="I124" s="69">
        <f t="shared" si="4"/>
        <v>0</v>
      </c>
      <c r="J124" s="70">
        <f t="shared" si="5"/>
        <v>0</v>
      </c>
    </row>
    <row r="125" spans="1:10" s="15" customFormat="1" ht="25.5" x14ac:dyDescent="0.25">
      <c r="A125" s="24">
        <v>2</v>
      </c>
      <c r="B125" s="50" t="s">
        <v>203</v>
      </c>
      <c r="C125" s="24"/>
      <c r="D125" s="13"/>
      <c r="E125" s="13"/>
      <c r="F125" s="25"/>
      <c r="G125" s="72"/>
      <c r="H125" s="63"/>
      <c r="I125" s="63"/>
      <c r="J125" s="64"/>
    </row>
    <row r="126" spans="1:10" ht="51" x14ac:dyDescent="0.25">
      <c r="A126" s="27" t="s">
        <v>16</v>
      </c>
      <c r="B126" s="54" t="s">
        <v>145</v>
      </c>
      <c r="C126" s="27" t="s">
        <v>52</v>
      </c>
      <c r="D126" s="4">
        <v>64</v>
      </c>
      <c r="E126" s="3"/>
      <c r="F126" s="26">
        <v>64</v>
      </c>
      <c r="G126" s="68">
        <v>0</v>
      </c>
      <c r="H126" s="69">
        <f t="shared" si="3"/>
        <v>0</v>
      </c>
      <c r="I126" s="69">
        <f t="shared" si="4"/>
        <v>0</v>
      </c>
      <c r="J126" s="70">
        <f t="shared" si="5"/>
        <v>0</v>
      </c>
    </row>
    <row r="127" spans="1:10" ht="51" x14ac:dyDescent="0.25">
      <c r="A127" s="27" t="s">
        <v>17</v>
      </c>
      <c r="B127" s="54" t="s">
        <v>189</v>
      </c>
      <c r="C127" s="27" t="s">
        <v>19</v>
      </c>
      <c r="D127" s="4">
        <v>16</v>
      </c>
      <c r="E127" s="3"/>
      <c r="F127" s="26">
        <v>16</v>
      </c>
      <c r="G127" s="68">
        <v>0</v>
      </c>
      <c r="H127" s="69">
        <f t="shared" si="3"/>
        <v>0</v>
      </c>
      <c r="I127" s="69">
        <f t="shared" si="4"/>
        <v>0</v>
      </c>
      <c r="J127" s="70">
        <f t="shared" si="5"/>
        <v>0</v>
      </c>
    </row>
    <row r="128" spans="1:10" ht="25.5" x14ac:dyDescent="0.25">
      <c r="A128" s="27" t="s">
        <v>107</v>
      </c>
      <c r="B128" s="54" t="s">
        <v>144</v>
      </c>
      <c r="C128" s="27" t="s">
        <v>52</v>
      </c>
      <c r="D128" s="4">
        <v>48</v>
      </c>
      <c r="E128" s="3"/>
      <c r="F128" s="26">
        <v>48</v>
      </c>
      <c r="G128" s="68">
        <v>0</v>
      </c>
      <c r="H128" s="69">
        <f t="shared" si="3"/>
        <v>0</v>
      </c>
      <c r="I128" s="69">
        <f t="shared" si="4"/>
        <v>0</v>
      </c>
      <c r="J128" s="70">
        <f t="shared" si="5"/>
        <v>0</v>
      </c>
    </row>
    <row r="129" spans="1:10" ht="38.25" x14ac:dyDescent="0.25">
      <c r="A129" s="27" t="s">
        <v>108</v>
      </c>
      <c r="B129" s="54" t="s">
        <v>143</v>
      </c>
      <c r="C129" s="27" t="s">
        <v>19</v>
      </c>
      <c r="D129" s="4">
        <v>16</v>
      </c>
      <c r="E129" s="3"/>
      <c r="F129" s="26">
        <v>16</v>
      </c>
      <c r="G129" s="68">
        <v>0</v>
      </c>
      <c r="H129" s="69">
        <f t="shared" si="3"/>
        <v>0</v>
      </c>
      <c r="I129" s="69">
        <f t="shared" si="4"/>
        <v>0</v>
      </c>
      <c r="J129" s="70">
        <f t="shared" si="5"/>
        <v>0</v>
      </c>
    </row>
    <row r="130" spans="1:10" ht="25.5" x14ac:dyDescent="0.25">
      <c r="A130" s="27" t="s">
        <v>109</v>
      </c>
      <c r="B130" s="54" t="s">
        <v>160</v>
      </c>
      <c r="C130" s="27" t="s">
        <v>52</v>
      </c>
      <c r="D130" s="4">
        <v>288</v>
      </c>
      <c r="E130" s="3"/>
      <c r="F130" s="26">
        <v>288</v>
      </c>
      <c r="G130" s="68">
        <v>0</v>
      </c>
      <c r="H130" s="69">
        <f t="shared" si="3"/>
        <v>0</v>
      </c>
      <c r="I130" s="69">
        <f t="shared" si="4"/>
        <v>0</v>
      </c>
      <c r="J130" s="70">
        <f t="shared" si="5"/>
        <v>0</v>
      </c>
    </row>
    <row r="131" spans="1:10" x14ac:dyDescent="0.25">
      <c r="A131" s="27" t="s">
        <v>110</v>
      </c>
      <c r="B131" s="54" t="s">
        <v>190</v>
      </c>
      <c r="C131" s="27" t="s">
        <v>52</v>
      </c>
      <c r="D131" s="4">
        <v>48</v>
      </c>
      <c r="E131" s="3"/>
      <c r="F131" s="26">
        <v>48</v>
      </c>
      <c r="G131" s="68">
        <v>0</v>
      </c>
      <c r="H131" s="69">
        <f t="shared" ref="H131:H146" si="6">G131*18%</f>
        <v>0</v>
      </c>
      <c r="I131" s="69">
        <f t="shared" ref="I131:I146" si="7">G131+H131</f>
        <v>0</v>
      </c>
      <c r="J131" s="70">
        <f t="shared" ref="J131:J146" si="8">I131*F131</f>
        <v>0</v>
      </c>
    </row>
    <row r="132" spans="1:10" x14ac:dyDescent="0.25">
      <c r="A132" s="27" t="s">
        <v>111</v>
      </c>
      <c r="B132" s="54" t="s">
        <v>156</v>
      </c>
      <c r="C132" s="27" t="s">
        <v>92</v>
      </c>
      <c r="D132" s="4">
        <v>4894.72</v>
      </c>
      <c r="E132" s="3"/>
      <c r="F132" s="26">
        <v>4894.72</v>
      </c>
      <c r="G132" s="68">
        <v>0</v>
      </c>
      <c r="H132" s="69">
        <f t="shared" si="6"/>
        <v>0</v>
      </c>
      <c r="I132" s="69">
        <f t="shared" si="7"/>
        <v>0</v>
      </c>
      <c r="J132" s="70">
        <f t="shared" si="8"/>
        <v>0</v>
      </c>
    </row>
    <row r="133" spans="1:10" x14ac:dyDescent="0.25">
      <c r="A133" s="27" t="s">
        <v>112</v>
      </c>
      <c r="B133" s="54" t="s">
        <v>157</v>
      </c>
      <c r="C133" s="27" t="s">
        <v>92</v>
      </c>
      <c r="D133" s="4">
        <v>3703.68</v>
      </c>
      <c r="E133" s="3"/>
      <c r="F133" s="26">
        <v>3703.68</v>
      </c>
      <c r="G133" s="68">
        <v>0</v>
      </c>
      <c r="H133" s="69">
        <f t="shared" si="6"/>
        <v>0</v>
      </c>
      <c r="I133" s="69">
        <f t="shared" si="7"/>
        <v>0</v>
      </c>
      <c r="J133" s="70">
        <f t="shared" si="8"/>
        <v>0</v>
      </c>
    </row>
    <row r="134" spans="1:10" x14ac:dyDescent="0.25">
      <c r="A134" s="27" t="s">
        <v>113</v>
      </c>
      <c r="B134" s="54" t="s">
        <v>191</v>
      </c>
      <c r="C134" s="27" t="s">
        <v>92</v>
      </c>
      <c r="D134" s="4">
        <v>864</v>
      </c>
      <c r="E134" s="3"/>
      <c r="F134" s="26">
        <v>864</v>
      </c>
      <c r="G134" s="68">
        <v>0</v>
      </c>
      <c r="H134" s="69">
        <f t="shared" si="6"/>
        <v>0</v>
      </c>
      <c r="I134" s="69">
        <f t="shared" si="7"/>
        <v>0</v>
      </c>
      <c r="J134" s="70">
        <f t="shared" si="8"/>
        <v>0</v>
      </c>
    </row>
    <row r="135" spans="1:10" x14ac:dyDescent="0.25">
      <c r="A135" s="27" t="s">
        <v>114</v>
      </c>
      <c r="B135" s="54" t="s">
        <v>192</v>
      </c>
      <c r="C135" s="27" t="s">
        <v>92</v>
      </c>
      <c r="D135" s="4">
        <v>256.76799999999997</v>
      </c>
      <c r="E135" s="3"/>
      <c r="F135" s="26">
        <v>256.76799999999997</v>
      </c>
      <c r="G135" s="68">
        <v>0</v>
      </c>
      <c r="H135" s="69">
        <f t="shared" si="6"/>
        <v>0</v>
      </c>
      <c r="I135" s="69">
        <f t="shared" si="7"/>
        <v>0</v>
      </c>
      <c r="J135" s="70">
        <f t="shared" si="8"/>
        <v>0</v>
      </c>
    </row>
    <row r="136" spans="1:10" x14ac:dyDescent="0.25">
      <c r="A136" s="27" t="s">
        <v>115</v>
      </c>
      <c r="B136" s="54" t="s">
        <v>158</v>
      </c>
      <c r="C136" s="27" t="s">
        <v>92</v>
      </c>
      <c r="D136" s="4">
        <v>900</v>
      </c>
      <c r="E136" s="3"/>
      <c r="F136" s="26">
        <v>900</v>
      </c>
      <c r="G136" s="68">
        <v>0</v>
      </c>
      <c r="H136" s="69">
        <f t="shared" si="6"/>
        <v>0</v>
      </c>
      <c r="I136" s="69">
        <f t="shared" si="7"/>
        <v>0</v>
      </c>
      <c r="J136" s="70">
        <f t="shared" si="8"/>
        <v>0</v>
      </c>
    </row>
    <row r="137" spans="1:10" ht="25.5" x14ac:dyDescent="0.25">
      <c r="A137" s="27" t="s">
        <v>116</v>
      </c>
      <c r="B137" s="54" t="s">
        <v>159</v>
      </c>
      <c r="C137" s="27" t="s">
        <v>52</v>
      </c>
      <c r="D137" s="4">
        <v>48</v>
      </c>
      <c r="E137" s="3"/>
      <c r="F137" s="26">
        <v>48</v>
      </c>
      <c r="G137" s="68">
        <v>0</v>
      </c>
      <c r="H137" s="69">
        <f t="shared" si="6"/>
        <v>0</v>
      </c>
      <c r="I137" s="69">
        <f t="shared" si="7"/>
        <v>0</v>
      </c>
      <c r="J137" s="70">
        <f t="shared" si="8"/>
        <v>0</v>
      </c>
    </row>
    <row r="138" spans="1:10" x14ac:dyDescent="0.25">
      <c r="A138" s="27" t="s">
        <v>117</v>
      </c>
      <c r="B138" s="54" t="s">
        <v>193</v>
      </c>
      <c r="C138" s="27" t="s">
        <v>52</v>
      </c>
      <c r="D138" s="4">
        <v>336</v>
      </c>
      <c r="E138" s="3"/>
      <c r="F138" s="26">
        <v>336</v>
      </c>
      <c r="G138" s="68">
        <v>0</v>
      </c>
      <c r="H138" s="69">
        <f t="shared" si="6"/>
        <v>0</v>
      </c>
      <c r="I138" s="69">
        <f t="shared" si="7"/>
        <v>0</v>
      </c>
      <c r="J138" s="70">
        <f t="shared" si="8"/>
        <v>0</v>
      </c>
    </row>
    <row r="139" spans="1:10" ht="63.75" x14ac:dyDescent="0.25">
      <c r="A139" s="27" t="s">
        <v>118</v>
      </c>
      <c r="B139" s="54" t="s">
        <v>194</v>
      </c>
      <c r="C139" s="27" t="s">
        <v>52</v>
      </c>
      <c r="D139" s="4">
        <v>96</v>
      </c>
      <c r="E139" s="3"/>
      <c r="F139" s="26">
        <v>96</v>
      </c>
      <c r="G139" s="68">
        <v>0</v>
      </c>
      <c r="H139" s="69">
        <f t="shared" si="6"/>
        <v>0</v>
      </c>
      <c r="I139" s="69">
        <f t="shared" si="7"/>
        <v>0</v>
      </c>
      <c r="J139" s="70">
        <f t="shared" si="8"/>
        <v>0</v>
      </c>
    </row>
    <row r="140" spans="1:10" x14ac:dyDescent="0.25">
      <c r="A140" s="27" t="s">
        <v>119</v>
      </c>
      <c r="B140" s="52" t="s">
        <v>139</v>
      </c>
      <c r="C140" s="27" t="s">
        <v>52</v>
      </c>
      <c r="D140" s="4">
        <v>64</v>
      </c>
      <c r="E140" s="3"/>
      <c r="F140" s="26">
        <v>64</v>
      </c>
      <c r="G140" s="68">
        <v>0</v>
      </c>
      <c r="H140" s="69">
        <f t="shared" si="6"/>
        <v>0</v>
      </c>
      <c r="I140" s="69">
        <f t="shared" si="7"/>
        <v>0</v>
      </c>
      <c r="J140" s="70">
        <f t="shared" si="8"/>
        <v>0</v>
      </c>
    </row>
    <row r="141" spans="1:10" x14ac:dyDescent="0.25">
      <c r="A141" s="27" t="s">
        <v>120</v>
      </c>
      <c r="B141" s="52" t="s">
        <v>140</v>
      </c>
      <c r="C141" s="27" t="s">
        <v>52</v>
      </c>
      <c r="D141" s="4">
        <v>64</v>
      </c>
      <c r="E141" s="3"/>
      <c r="F141" s="26">
        <v>64</v>
      </c>
      <c r="G141" s="68">
        <v>0</v>
      </c>
      <c r="H141" s="69">
        <f t="shared" si="6"/>
        <v>0</v>
      </c>
      <c r="I141" s="69">
        <f t="shared" si="7"/>
        <v>0</v>
      </c>
      <c r="J141" s="70">
        <f t="shared" si="8"/>
        <v>0</v>
      </c>
    </row>
    <row r="142" spans="1:10" x14ac:dyDescent="0.25">
      <c r="A142" s="27" t="s">
        <v>121</v>
      </c>
      <c r="B142" s="52" t="s">
        <v>195</v>
      </c>
      <c r="C142" s="27" t="s">
        <v>19</v>
      </c>
      <c r="D142" s="4">
        <v>64</v>
      </c>
      <c r="E142" s="3"/>
      <c r="F142" s="26">
        <v>64</v>
      </c>
      <c r="G142" s="68">
        <v>0</v>
      </c>
      <c r="H142" s="69">
        <f t="shared" si="6"/>
        <v>0</v>
      </c>
      <c r="I142" s="69">
        <f t="shared" si="7"/>
        <v>0</v>
      </c>
      <c r="J142" s="70">
        <f t="shared" si="8"/>
        <v>0</v>
      </c>
    </row>
    <row r="143" spans="1:10" x14ac:dyDescent="0.25">
      <c r="A143" s="27" t="s">
        <v>122</v>
      </c>
      <c r="B143" s="52" t="s">
        <v>141</v>
      </c>
      <c r="C143" s="27" t="s">
        <v>52</v>
      </c>
      <c r="D143" s="4">
        <v>63.436799999999998</v>
      </c>
      <c r="E143" s="3"/>
      <c r="F143" s="26">
        <v>63.436799999999998</v>
      </c>
      <c r="G143" s="68">
        <v>0</v>
      </c>
      <c r="H143" s="69">
        <f t="shared" si="6"/>
        <v>0</v>
      </c>
      <c r="I143" s="69">
        <f t="shared" si="7"/>
        <v>0</v>
      </c>
      <c r="J143" s="70">
        <f t="shared" si="8"/>
        <v>0</v>
      </c>
    </row>
    <row r="144" spans="1:10" x14ac:dyDescent="0.25">
      <c r="A144" s="27" t="s">
        <v>123</v>
      </c>
      <c r="B144" s="54" t="s">
        <v>142</v>
      </c>
      <c r="C144" s="27" t="s">
        <v>52</v>
      </c>
      <c r="D144" s="4">
        <v>64</v>
      </c>
      <c r="E144" s="8"/>
      <c r="F144" s="26">
        <v>64</v>
      </c>
      <c r="G144" s="68">
        <v>0</v>
      </c>
      <c r="H144" s="69">
        <f t="shared" si="6"/>
        <v>0</v>
      </c>
      <c r="I144" s="69">
        <f t="shared" si="7"/>
        <v>0</v>
      </c>
      <c r="J144" s="70">
        <f t="shared" si="8"/>
        <v>0</v>
      </c>
    </row>
    <row r="145" spans="1:10" x14ac:dyDescent="0.25">
      <c r="A145" s="27" t="s">
        <v>124</v>
      </c>
      <c r="B145" s="52" t="s">
        <v>196</v>
      </c>
      <c r="C145" s="27" t="s">
        <v>92</v>
      </c>
      <c r="D145" s="4">
        <v>320</v>
      </c>
      <c r="E145" s="8"/>
      <c r="F145" s="26">
        <v>320</v>
      </c>
      <c r="G145" s="68">
        <v>0</v>
      </c>
      <c r="H145" s="69">
        <f t="shared" si="6"/>
        <v>0</v>
      </c>
      <c r="I145" s="69">
        <f t="shared" si="7"/>
        <v>0</v>
      </c>
      <c r="J145" s="70">
        <f t="shared" si="8"/>
        <v>0</v>
      </c>
    </row>
    <row r="146" spans="1:10" ht="25.5" x14ac:dyDescent="0.25">
      <c r="A146" s="27" t="s">
        <v>125</v>
      </c>
      <c r="B146" s="54" t="s">
        <v>172</v>
      </c>
      <c r="C146" s="27" t="s">
        <v>79</v>
      </c>
      <c r="D146" s="4">
        <v>288</v>
      </c>
      <c r="E146" s="8"/>
      <c r="F146" s="26">
        <v>288</v>
      </c>
      <c r="G146" s="68">
        <v>0</v>
      </c>
      <c r="H146" s="69">
        <f t="shared" si="6"/>
        <v>0</v>
      </c>
      <c r="I146" s="69">
        <f t="shared" si="7"/>
        <v>0</v>
      </c>
      <c r="J146" s="70">
        <f t="shared" si="8"/>
        <v>0</v>
      </c>
    </row>
    <row r="147" spans="1:10" ht="25.5" x14ac:dyDescent="0.25">
      <c r="A147" s="35"/>
      <c r="B147" s="49" t="s">
        <v>169</v>
      </c>
      <c r="C147" s="35"/>
      <c r="D147" s="1"/>
      <c r="E147" s="9"/>
      <c r="F147" s="36"/>
      <c r="G147" s="73"/>
      <c r="H147" s="18"/>
      <c r="I147" s="18"/>
      <c r="J147" s="47">
        <f>SUM(J119:J146)</f>
        <v>0</v>
      </c>
    </row>
    <row r="148" spans="1:10" ht="21" customHeight="1" x14ac:dyDescent="0.25">
      <c r="A148" s="37"/>
      <c r="B148" s="55" t="s">
        <v>170</v>
      </c>
      <c r="C148" s="74"/>
      <c r="D148" s="10"/>
      <c r="E148" s="10"/>
      <c r="F148" s="38"/>
      <c r="G148" s="75"/>
      <c r="H148" s="18"/>
      <c r="I148" s="18"/>
      <c r="J148" s="48">
        <f>SUM(J115+J147)</f>
        <v>0</v>
      </c>
    </row>
    <row r="149" spans="1:10" x14ac:dyDescent="0.25">
      <c r="A149" s="39"/>
      <c r="B149" s="58"/>
      <c r="C149" s="76"/>
      <c r="D149" s="11"/>
      <c r="E149" s="11"/>
      <c r="F149" s="40"/>
      <c r="G149" s="77"/>
      <c r="H149" s="69"/>
      <c r="I149" s="69"/>
      <c r="J149" s="70"/>
    </row>
    <row r="150" spans="1:10" ht="26.25" thickBot="1" x14ac:dyDescent="0.3">
      <c r="A150" s="41" t="s">
        <v>176</v>
      </c>
      <c r="B150" s="59" t="s">
        <v>197</v>
      </c>
      <c r="C150" s="41" t="s">
        <v>2</v>
      </c>
      <c r="D150" s="42">
        <v>287.5</v>
      </c>
      <c r="E150" s="42"/>
      <c r="F150" s="43">
        <v>287.5</v>
      </c>
      <c r="G150" s="78">
        <v>0</v>
      </c>
      <c r="H150" s="79">
        <f>G150*18%</f>
        <v>0</v>
      </c>
      <c r="I150" s="79">
        <f>G150+H150</f>
        <v>0</v>
      </c>
      <c r="J150" s="80">
        <f>I150*F150</f>
        <v>0</v>
      </c>
    </row>
    <row r="151" spans="1:10" ht="15.75" thickBot="1" x14ac:dyDescent="0.3">
      <c r="J151" s="19"/>
    </row>
    <row r="152" spans="1:10" ht="27.75" customHeight="1" thickBot="1" x14ac:dyDescent="0.3">
      <c r="A152" s="86" t="s">
        <v>204</v>
      </c>
      <c r="B152" s="87" t="s">
        <v>205</v>
      </c>
      <c r="C152" s="81"/>
      <c r="D152" s="82"/>
      <c r="E152" s="82"/>
      <c r="F152" s="83"/>
      <c r="G152" s="84"/>
      <c r="H152" s="85"/>
      <c r="I152" s="85"/>
      <c r="J152" s="88">
        <f>J80+J148-J150</f>
        <v>0</v>
      </c>
    </row>
  </sheetData>
  <mergeCells count="1">
    <mergeCell ref="A1:J1"/>
  </mergeCells>
  <pageMargins left="0.7" right="0.7" top="0.75" bottom="0.75" header="0.3" footer="0.3"/>
  <pageSetup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83AD7-538D-4749-87F1-9328F0381B9F}">
  <dimension ref="A1:J154"/>
  <sheetViews>
    <sheetView tabSelected="1" workbookViewId="0">
      <selection activeCell="C94" sqref="C94"/>
    </sheetView>
  </sheetViews>
  <sheetFormatPr defaultRowHeight="15" x14ac:dyDescent="0.25"/>
  <cols>
    <col min="2" max="2" width="46" customWidth="1"/>
    <col min="7" max="7" width="11" customWidth="1"/>
    <col min="8" max="8" width="10.85546875" customWidth="1"/>
    <col min="9" max="9" width="12.5703125" customWidth="1"/>
    <col min="10" max="10" width="23.140625" customWidth="1"/>
  </cols>
  <sheetData>
    <row r="1" spans="1:10" ht="15.75" thickBot="1" x14ac:dyDescent="0.3">
      <c r="A1" s="119" t="s">
        <v>211</v>
      </c>
      <c r="B1" s="120"/>
      <c r="C1" s="120"/>
      <c r="D1" s="120"/>
      <c r="E1" s="120"/>
      <c r="F1" s="120"/>
      <c r="G1" s="120"/>
      <c r="H1" s="120"/>
      <c r="I1" s="120"/>
      <c r="J1" s="121"/>
    </row>
    <row r="2" spans="1:10" ht="38.25" x14ac:dyDescent="0.25">
      <c r="A2" s="20" t="s">
        <v>72</v>
      </c>
      <c r="B2" s="22" t="s">
        <v>0</v>
      </c>
      <c r="C2" s="20" t="s">
        <v>1</v>
      </c>
      <c r="D2" s="21" t="s">
        <v>4</v>
      </c>
      <c r="E2" s="21" t="s">
        <v>5</v>
      </c>
      <c r="F2" s="22" t="s">
        <v>206</v>
      </c>
      <c r="G2" s="44" t="s">
        <v>207</v>
      </c>
      <c r="H2" s="45" t="s">
        <v>208</v>
      </c>
      <c r="I2" s="45" t="s">
        <v>209</v>
      </c>
      <c r="J2" s="46" t="s">
        <v>210</v>
      </c>
    </row>
    <row r="3" spans="1:10" x14ac:dyDescent="0.25">
      <c r="A3" s="35" t="s">
        <v>8</v>
      </c>
      <c r="B3" s="49" t="s">
        <v>148</v>
      </c>
      <c r="C3" s="29"/>
      <c r="D3" s="2"/>
      <c r="E3" s="2"/>
      <c r="F3" s="23"/>
      <c r="G3" s="60"/>
      <c r="H3" s="17"/>
      <c r="I3" s="17"/>
      <c r="J3" s="61"/>
    </row>
    <row r="4" spans="1:10" x14ac:dyDescent="0.25">
      <c r="A4" s="35" t="s">
        <v>152</v>
      </c>
      <c r="B4" s="49" t="s">
        <v>151</v>
      </c>
      <c r="C4" s="29"/>
      <c r="D4" s="2"/>
      <c r="E4" s="2"/>
      <c r="F4" s="23"/>
      <c r="G4" s="60"/>
      <c r="H4" s="17"/>
      <c r="I4" s="17"/>
      <c r="J4" s="61"/>
    </row>
    <row r="5" spans="1:10" ht="25.5" x14ac:dyDescent="0.25">
      <c r="A5" s="24">
        <v>1</v>
      </c>
      <c r="B5" s="50" t="s">
        <v>200</v>
      </c>
      <c r="C5" s="24"/>
      <c r="D5" s="13"/>
      <c r="E5" s="14"/>
      <c r="F5" s="25"/>
      <c r="G5" s="62"/>
      <c r="H5" s="63"/>
      <c r="I5" s="63"/>
      <c r="J5" s="64"/>
    </row>
    <row r="6" spans="1:10" ht="63.75" x14ac:dyDescent="0.25">
      <c r="A6" s="27">
        <v>1.1000000000000001</v>
      </c>
      <c r="B6" s="51" t="s">
        <v>55</v>
      </c>
      <c r="C6" s="27"/>
      <c r="D6" s="3"/>
      <c r="E6" s="3"/>
      <c r="F6" s="26"/>
      <c r="G6" s="65"/>
      <c r="H6" s="66"/>
      <c r="I6" s="66"/>
      <c r="J6" s="67"/>
    </row>
    <row r="7" spans="1:10" x14ac:dyDescent="0.25">
      <c r="A7" s="27" t="s">
        <v>18</v>
      </c>
      <c r="B7" s="52" t="s">
        <v>6</v>
      </c>
      <c r="C7" s="27" t="s">
        <v>2</v>
      </c>
      <c r="D7" s="3">
        <v>119</v>
      </c>
      <c r="E7" s="3">
        <v>0</v>
      </c>
      <c r="F7" s="26">
        <v>119</v>
      </c>
      <c r="G7" s="68">
        <v>0</v>
      </c>
      <c r="H7" s="69">
        <f>G7*18%</f>
        <v>0</v>
      </c>
      <c r="I7" s="69">
        <f>G7+H7</f>
        <v>0</v>
      </c>
      <c r="J7" s="70">
        <f>I7*F7</f>
        <v>0</v>
      </c>
    </row>
    <row r="8" spans="1:10" x14ac:dyDescent="0.25">
      <c r="A8" s="27" t="s">
        <v>12</v>
      </c>
      <c r="B8" s="52" t="s">
        <v>7</v>
      </c>
      <c r="C8" s="27" t="s">
        <v>2</v>
      </c>
      <c r="D8" s="3">
        <v>220</v>
      </c>
      <c r="E8" s="3">
        <v>0</v>
      </c>
      <c r="F8" s="26">
        <v>220</v>
      </c>
      <c r="G8" s="68">
        <v>0</v>
      </c>
      <c r="H8" s="69">
        <f t="shared" ref="H8:H71" si="0">G8*18%</f>
        <v>0</v>
      </c>
      <c r="I8" s="69">
        <f t="shared" ref="I8:I71" si="1">G8+H8</f>
        <v>0</v>
      </c>
      <c r="J8" s="70">
        <f t="shared" ref="J8:J71" si="2">I8*F8</f>
        <v>0</v>
      </c>
    </row>
    <row r="9" spans="1:10" ht="51" x14ac:dyDescent="0.25">
      <c r="A9" s="27">
        <v>1.2</v>
      </c>
      <c r="B9" s="52" t="s">
        <v>9</v>
      </c>
      <c r="C9" s="27"/>
      <c r="D9" s="3"/>
      <c r="E9" s="3"/>
      <c r="F9" s="26"/>
      <c r="G9" s="71"/>
      <c r="H9" s="69"/>
      <c r="I9" s="69"/>
      <c r="J9" s="70"/>
    </row>
    <row r="10" spans="1:10" x14ac:dyDescent="0.25">
      <c r="A10" s="27" t="s">
        <v>18</v>
      </c>
      <c r="B10" s="52" t="s">
        <v>6</v>
      </c>
      <c r="C10" s="27" t="s">
        <v>2</v>
      </c>
      <c r="D10" s="3">
        <v>23</v>
      </c>
      <c r="E10" s="3">
        <v>0</v>
      </c>
      <c r="F10" s="26">
        <v>23</v>
      </c>
      <c r="G10" s="68">
        <v>0</v>
      </c>
      <c r="H10" s="69">
        <f t="shared" si="0"/>
        <v>0</v>
      </c>
      <c r="I10" s="69">
        <f t="shared" si="1"/>
        <v>0</v>
      </c>
      <c r="J10" s="70">
        <f t="shared" si="2"/>
        <v>0</v>
      </c>
    </row>
    <row r="11" spans="1:10" x14ac:dyDescent="0.25">
      <c r="A11" s="27" t="s">
        <v>12</v>
      </c>
      <c r="B11" s="52" t="s">
        <v>7</v>
      </c>
      <c r="C11" s="27" t="s">
        <v>2</v>
      </c>
      <c r="D11" s="3">
        <v>11</v>
      </c>
      <c r="E11" s="3">
        <v>0</v>
      </c>
      <c r="F11" s="26">
        <v>11</v>
      </c>
      <c r="G11" s="68">
        <v>0</v>
      </c>
      <c r="H11" s="69">
        <f t="shared" si="0"/>
        <v>0</v>
      </c>
      <c r="I11" s="69">
        <f t="shared" si="1"/>
        <v>0</v>
      </c>
      <c r="J11" s="70">
        <f t="shared" si="2"/>
        <v>0</v>
      </c>
    </row>
    <row r="12" spans="1:10" ht="25.5" x14ac:dyDescent="0.25">
      <c r="A12" s="27">
        <v>1.3</v>
      </c>
      <c r="B12" s="52" t="s">
        <v>10</v>
      </c>
      <c r="C12" s="27"/>
      <c r="D12" s="3"/>
      <c r="E12" s="3"/>
      <c r="F12" s="26"/>
      <c r="G12" s="71"/>
      <c r="H12" s="69"/>
      <c r="I12" s="69"/>
      <c r="J12" s="70"/>
    </row>
    <row r="13" spans="1:10" ht="25.5" x14ac:dyDescent="0.25">
      <c r="A13" s="27" t="s">
        <v>18</v>
      </c>
      <c r="B13" s="52" t="s">
        <v>11</v>
      </c>
      <c r="C13" s="27" t="s">
        <v>2</v>
      </c>
      <c r="D13" s="3">
        <v>30</v>
      </c>
      <c r="E13" s="3">
        <v>0</v>
      </c>
      <c r="F13" s="26">
        <v>30</v>
      </c>
      <c r="G13" s="68">
        <v>0</v>
      </c>
      <c r="H13" s="69">
        <f t="shared" si="0"/>
        <v>0</v>
      </c>
      <c r="I13" s="69">
        <f t="shared" si="1"/>
        <v>0</v>
      </c>
      <c r="J13" s="70">
        <f t="shared" si="2"/>
        <v>0</v>
      </c>
    </row>
    <row r="14" spans="1:10" x14ac:dyDescent="0.25">
      <c r="A14" s="27" t="s">
        <v>12</v>
      </c>
      <c r="B14" s="52" t="s">
        <v>13</v>
      </c>
      <c r="C14" s="27" t="s">
        <v>2</v>
      </c>
      <c r="D14" s="3">
        <v>3</v>
      </c>
      <c r="E14" s="3">
        <v>0</v>
      </c>
      <c r="F14" s="26">
        <v>3</v>
      </c>
      <c r="G14" s="68">
        <v>0</v>
      </c>
      <c r="H14" s="69">
        <f t="shared" si="0"/>
        <v>0</v>
      </c>
      <c r="I14" s="69">
        <f t="shared" si="1"/>
        <v>0</v>
      </c>
      <c r="J14" s="70">
        <f t="shared" si="2"/>
        <v>0</v>
      </c>
    </row>
    <row r="15" spans="1:10" x14ac:dyDescent="0.25">
      <c r="A15" s="24">
        <v>2</v>
      </c>
      <c r="B15" s="50" t="s">
        <v>14</v>
      </c>
      <c r="C15" s="33"/>
      <c r="D15" s="14"/>
      <c r="E15" s="14"/>
      <c r="F15" s="28"/>
      <c r="G15" s="62"/>
      <c r="H15" s="63"/>
      <c r="I15" s="63"/>
      <c r="J15" s="64"/>
    </row>
    <row r="16" spans="1:10" x14ac:dyDescent="0.25">
      <c r="A16" s="27" t="s">
        <v>18</v>
      </c>
      <c r="B16" s="52" t="s">
        <v>174</v>
      </c>
      <c r="C16" s="27" t="s">
        <v>15</v>
      </c>
      <c r="D16" s="3">
        <v>130</v>
      </c>
      <c r="E16" s="3">
        <v>13</v>
      </c>
      <c r="F16" s="26">
        <v>143</v>
      </c>
      <c r="G16" s="68">
        <v>0</v>
      </c>
      <c r="H16" s="69">
        <f t="shared" si="0"/>
        <v>0</v>
      </c>
      <c r="I16" s="69">
        <f t="shared" si="1"/>
        <v>0</v>
      </c>
      <c r="J16" s="70">
        <f t="shared" si="2"/>
        <v>0</v>
      </c>
    </row>
    <row r="17" spans="1:10" x14ac:dyDescent="0.25">
      <c r="A17" s="24">
        <v>3</v>
      </c>
      <c r="B17" s="50" t="s">
        <v>20</v>
      </c>
      <c r="C17" s="33"/>
      <c r="D17" s="14"/>
      <c r="E17" s="14"/>
      <c r="F17" s="28"/>
      <c r="G17" s="62"/>
      <c r="H17" s="63"/>
      <c r="I17" s="63"/>
      <c r="J17" s="64"/>
    </row>
    <row r="18" spans="1:10" x14ac:dyDescent="0.25">
      <c r="A18" s="27">
        <v>3.1</v>
      </c>
      <c r="B18" s="53" t="s">
        <v>21</v>
      </c>
      <c r="C18" s="27"/>
      <c r="D18" s="3"/>
      <c r="E18" s="3"/>
      <c r="F18" s="26"/>
      <c r="G18" s="71"/>
      <c r="H18" s="69"/>
      <c r="I18" s="69"/>
      <c r="J18" s="70"/>
    </row>
    <row r="19" spans="1:10" x14ac:dyDescent="0.25">
      <c r="A19" s="27" t="s">
        <v>18</v>
      </c>
      <c r="B19" s="52" t="s">
        <v>22</v>
      </c>
      <c r="C19" s="27" t="s">
        <v>23</v>
      </c>
      <c r="D19" s="3">
        <v>130</v>
      </c>
      <c r="E19" s="3">
        <v>13</v>
      </c>
      <c r="F19" s="26">
        <v>143</v>
      </c>
      <c r="G19" s="68">
        <v>0</v>
      </c>
      <c r="H19" s="69">
        <f t="shared" si="0"/>
        <v>0</v>
      </c>
      <c r="I19" s="69">
        <f t="shared" si="1"/>
        <v>0</v>
      </c>
      <c r="J19" s="70">
        <f t="shared" si="2"/>
        <v>0</v>
      </c>
    </row>
    <row r="20" spans="1:10" x14ac:dyDescent="0.25">
      <c r="A20" s="27" t="s">
        <v>12</v>
      </c>
      <c r="B20" s="52" t="s">
        <v>24</v>
      </c>
      <c r="C20" s="27" t="s">
        <v>23</v>
      </c>
      <c r="D20" s="3">
        <v>130</v>
      </c>
      <c r="E20" s="3">
        <v>13</v>
      </c>
      <c r="F20" s="26">
        <v>143</v>
      </c>
      <c r="G20" s="68">
        <v>0</v>
      </c>
      <c r="H20" s="69">
        <f t="shared" si="0"/>
        <v>0</v>
      </c>
      <c r="I20" s="69">
        <f t="shared" si="1"/>
        <v>0</v>
      </c>
      <c r="J20" s="70">
        <f t="shared" si="2"/>
        <v>0</v>
      </c>
    </row>
    <row r="21" spans="1:10" x14ac:dyDescent="0.25">
      <c r="A21" s="27" t="s">
        <v>25</v>
      </c>
      <c r="B21" s="52" t="s">
        <v>26</v>
      </c>
      <c r="C21" s="27" t="s">
        <v>19</v>
      </c>
      <c r="D21" s="3">
        <v>260</v>
      </c>
      <c r="E21" s="3">
        <v>26</v>
      </c>
      <c r="F21" s="26">
        <v>286</v>
      </c>
      <c r="G21" s="68">
        <v>0</v>
      </c>
      <c r="H21" s="69">
        <f t="shared" si="0"/>
        <v>0</v>
      </c>
      <c r="I21" s="69">
        <f t="shared" si="1"/>
        <v>0</v>
      </c>
      <c r="J21" s="70">
        <f t="shared" si="2"/>
        <v>0</v>
      </c>
    </row>
    <row r="22" spans="1:10" x14ac:dyDescent="0.25">
      <c r="A22" s="27" t="s">
        <v>27</v>
      </c>
      <c r="B22" s="52" t="s">
        <v>28</v>
      </c>
      <c r="C22" s="27" t="s">
        <v>19</v>
      </c>
      <c r="D22" s="3">
        <v>260</v>
      </c>
      <c r="E22" s="3">
        <v>26</v>
      </c>
      <c r="F22" s="26">
        <v>286</v>
      </c>
      <c r="G22" s="68">
        <v>0</v>
      </c>
      <c r="H22" s="69">
        <f t="shared" si="0"/>
        <v>0</v>
      </c>
      <c r="I22" s="69">
        <f t="shared" si="1"/>
        <v>0</v>
      </c>
      <c r="J22" s="70">
        <f t="shared" si="2"/>
        <v>0</v>
      </c>
    </row>
    <row r="23" spans="1:10" x14ac:dyDescent="0.25">
      <c r="A23" s="27" t="s">
        <v>29</v>
      </c>
      <c r="B23" s="52" t="s">
        <v>30</v>
      </c>
      <c r="C23" s="27" t="s">
        <v>19</v>
      </c>
      <c r="D23" s="3">
        <v>130</v>
      </c>
      <c r="E23" s="3">
        <v>13</v>
      </c>
      <c r="F23" s="26">
        <v>143</v>
      </c>
      <c r="G23" s="68">
        <v>0</v>
      </c>
      <c r="H23" s="69">
        <f t="shared" si="0"/>
        <v>0</v>
      </c>
      <c r="I23" s="69">
        <f t="shared" si="1"/>
        <v>0</v>
      </c>
      <c r="J23" s="70">
        <f t="shared" si="2"/>
        <v>0</v>
      </c>
    </row>
    <row r="24" spans="1:10" x14ac:dyDescent="0.25">
      <c r="A24" s="24">
        <v>4</v>
      </c>
      <c r="B24" s="50" t="s">
        <v>73</v>
      </c>
      <c r="C24" s="33"/>
      <c r="D24" s="14"/>
      <c r="E24" s="14"/>
      <c r="F24" s="28"/>
      <c r="G24" s="62"/>
      <c r="H24" s="63"/>
      <c r="I24" s="63"/>
      <c r="J24" s="64"/>
    </row>
    <row r="25" spans="1:10" x14ac:dyDescent="0.25">
      <c r="A25" s="27">
        <v>4.0999999999999996</v>
      </c>
      <c r="B25" s="52" t="s">
        <v>31</v>
      </c>
      <c r="C25" s="27" t="s">
        <v>77</v>
      </c>
      <c r="D25" s="3">
        <v>180</v>
      </c>
      <c r="E25" s="3">
        <v>5</v>
      </c>
      <c r="F25" s="26">
        <v>185</v>
      </c>
      <c r="G25" s="68">
        <v>0</v>
      </c>
      <c r="H25" s="69">
        <f t="shared" si="0"/>
        <v>0</v>
      </c>
      <c r="I25" s="69">
        <f t="shared" si="1"/>
        <v>0</v>
      </c>
      <c r="J25" s="70">
        <f t="shared" si="2"/>
        <v>0</v>
      </c>
    </row>
    <row r="26" spans="1:10" ht="25.5" x14ac:dyDescent="0.25">
      <c r="A26" s="27">
        <v>4.2</v>
      </c>
      <c r="B26" s="53" t="s">
        <v>74</v>
      </c>
      <c r="C26" s="27"/>
      <c r="D26" s="3"/>
      <c r="E26" s="3"/>
      <c r="F26" s="26"/>
      <c r="G26" s="71"/>
      <c r="H26" s="69"/>
      <c r="I26" s="69"/>
      <c r="J26" s="70"/>
    </row>
    <row r="27" spans="1:10" x14ac:dyDescent="0.25">
      <c r="A27" s="27" t="s">
        <v>18</v>
      </c>
      <c r="B27" s="52" t="s">
        <v>56</v>
      </c>
      <c r="C27" s="27" t="s">
        <v>32</v>
      </c>
      <c r="D27" s="3">
        <v>132</v>
      </c>
      <c r="E27" s="3">
        <v>13</v>
      </c>
      <c r="F27" s="26">
        <v>145</v>
      </c>
      <c r="G27" s="68">
        <v>0</v>
      </c>
      <c r="H27" s="69">
        <f t="shared" si="0"/>
        <v>0</v>
      </c>
      <c r="I27" s="69">
        <f t="shared" si="1"/>
        <v>0</v>
      </c>
      <c r="J27" s="70">
        <f t="shared" si="2"/>
        <v>0</v>
      </c>
    </row>
    <row r="28" spans="1:10" x14ac:dyDescent="0.25">
      <c r="A28" s="27" t="s">
        <v>12</v>
      </c>
      <c r="B28" s="52" t="s">
        <v>57</v>
      </c>
      <c r="C28" s="27" t="s">
        <v>32</v>
      </c>
      <c r="D28" s="3">
        <v>1560</v>
      </c>
      <c r="E28" s="3">
        <v>156</v>
      </c>
      <c r="F28" s="26">
        <v>1716</v>
      </c>
      <c r="G28" s="68">
        <v>0</v>
      </c>
      <c r="H28" s="69">
        <f t="shared" si="0"/>
        <v>0</v>
      </c>
      <c r="I28" s="69">
        <f t="shared" si="1"/>
        <v>0</v>
      </c>
      <c r="J28" s="70">
        <f t="shared" si="2"/>
        <v>0</v>
      </c>
    </row>
    <row r="29" spans="1:10" x14ac:dyDescent="0.25">
      <c r="A29" s="27" t="s">
        <v>25</v>
      </c>
      <c r="B29" s="52" t="s">
        <v>58</v>
      </c>
      <c r="C29" s="27" t="s">
        <v>32</v>
      </c>
      <c r="D29" s="3">
        <v>14</v>
      </c>
      <c r="E29" s="3">
        <v>3</v>
      </c>
      <c r="F29" s="26">
        <v>17</v>
      </c>
      <c r="G29" s="68">
        <v>0</v>
      </c>
      <c r="H29" s="69">
        <f t="shared" si="0"/>
        <v>0</v>
      </c>
      <c r="I29" s="69">
        <f t="shared" si="1"/>
        <v>0</v>
      </c>
      <c r="J29" s="70">
        <f t="shared" si="2"/>
        <v>0</v>
      </c>
    </row>
    <row r="30" spans="1:10" x14ac:dyDescent="0.25">
      <c r="A30" s="27" t="s">
        <v>27</v>
      </c>
      <c r="B30" s="52" t="s">
        <v>59</v>
      </c>
      <c r="C30" s="27" t="s">
        <v>32</v>
      </c>
      <c r="D30" s="3">
        <v>14</v>
      </c>
      <c r="E30" s="3">
        <v>3</v>
      </c>
      <c r="F30" s="26">
        <v>17</v>
      </c>
      <c r="G30" s="68">
        <v>0</v>
      </c>
      <c r="H30" s="69">
        <f t="shared" si="0"/>
        <v>0</v>
      </c>
      <c r="I30" s="69">
        <f t="shared" si="1"/>
        <v>0</v>
      </c>
      <c r="J30" s="70">
        <f t="shared" si="2"/>
        <v>0</v>
      </c>
    </row>
    <row r="31" spans="1:10" x14ac:dyDescent="0.25">
      <c r="A31" s="27">
        <v>4.3</v>
      </c>
      <c r="B31" s="53" t="s">
        <v>33</v>
      </c>
      <c r="C31" s="27"/>
      <c r="D31" s="3"/>
      <c r="E31" s="3"/>
      <c r="F31" s="26"/>
      <c r="G31" s="71"/>
      <c r="H31" s="69"/>
      <c r="I31" s="69"/>
      <c r="J31" s="70"/>
    </row>
    <row r="32" spans="1:10" x14ac:dyDescent="0.25">
      <c r="A32" s="27" t="s">
        <v>18</v>
      </c>
      <c r="B32" s="52" t="s">
        <v>60</v>
      </c>
      <c r="C32" s="27" t="s">
        <v>32</v>
      </c>
      <c r="D32" s="3">
        <v>435</v>
      </c>
      <c r="E32" s="3">
        <v>44</v>
      </c>
      <c r="F32" s="26">
        <v>479</v>
      </c>
      <c r="G32" s="68">
        <v>0</v>
      </c>
      <c r="H32" s="69">
        <f t="shared" si="0"/>
        <v>0</v>
      </c>
      <c r="I32" s="69">
        <f t="shared" si="1"/>
        <v>0</v>
      </c>
      <c r="J32" s="70">
        <f t="shared" si="2"/>
        <v>0</v>
      </c>
    </row>
    <row r="33" spans="1:10" x14ac:dyDescent="0.25">
      <c r="A33" s="27" t="s">
        <v>12</v>
      </c>
      <c r="B33" s="52" t="s">
        <v>61</v>
      </c>
      <c r="C33" s="27" t="s">
        <v>32</v>
      </c>
      <c r="D33" s="3">
        <v>768</v>
      </c>
      <c r="E33" s="3">
        <v>77</v>
      </c>
      <c r="F33" s="26">
        <v>845</v>
      </c>
      <c r="G33" s="68">
        <v>0</v>
      </c>
      <c r="H33" s="69">
        <f t="shared" si="0"/>
        <v>0</v>
      </c>
      <c r="I33" s="69">
        <f t="shared" si="1"/>
        <v>0</v>
      </c>
      <c r="J33" s="70">
        <f t="shared" si="2"/>
        <v>0</v>
      </c>
    </row>
    <row r="34" spans="1:10" x14ac:dyDescent="0.25">
      <c r="A34" s="27">
        <v>4.4000000000000004</v>
      </c>
      <c r="B34" s="53" t="s">
        <v>34</v>
      </c>
      <c r="C34" s="27"/>
      <c r="D34" s="3"/>
      <c r="E34" s="3"/>
      <c r="F34" s="26"/>
      <c r="G34" s="71"/>
      <c r="H34" s="69"/>
      <c r="I34" s="69"/>
      <c r="J34" s="70"/>
    </row>
    <row r="35" spans="1:10" x14ac:dyDescent="0.25">
      <c r="A35" s="27" t="s">
        <v>18</v>
      </c>
      <c r="B35" s="52" t="s">
        <v>62</v>
      </c>
      <c r="C35" s="27" t="s">
        <v>32</v>
      </c>
      <c r="D35" s="3">
        <v>252</v>
      </c>
      <c r="E35" s="3">
        <v>25</v>
      </c>
      <c r="F35" s="26">
        <v>277</v>
      </c>
      <c r="G35" s="68">
        <v>0</v>
      </c>
      <c r="H35" s="69">
        <f t="shared" si="0"/>
        <v>0</v>
      </c>
      <c r="I35" s="69">
        <f t="shared" si="1"/>
        <v>0</v>
      </c>
      <c r="J35" s="70">
        <f t="shared" si="2"/>
        <v>0</v>
      </c>
    </row>
    <row r="36" spans="1:10" x14ac:dyDescent="0.25">
      <c r="A36" s="27" t="s">
        <v>12</v>
      </c>
      <c r="B36" s="52" t="s">
        <v>63</v>
      </c>
      <c r="C36" s="27" t="s">
        <v>32</v>
      </c>
      <c r="D36" s="3">
        <v>144</v>
      </c>
      <c r="E36" s="3">
        <v>14</v>
      </c>
      <c r="F36" s="26">
        <v>158</v>
      </c>
      <c r="G36" s="68">
        <v>0</v>
      </c>
      <c r="H36" s="69">
        <f t="shared" si="0"/>
        <v>0</v>
      </c>
      <c r="I36" s="69">
        <f t="shared" si="1"/>
        <v>0</v>
      </c>
      <c r="J36" s="70">
        <f t="shared" si="2"/>
        <v>0</v>
      </c>
    </row>
    <row r="37" spans="1:10" x14ac:dyDescent="0.25">
      <c r="A37" s="27" t="s">
        <v>25</v>
      </c>
      <c r="B37" s="52" t="s">
        <v>64</v>
      </c>
      <c r="C37" s="27" t="s">
        <v>32</v>
      </c>
      <c r="D37" s="3">
        <v>39</v>
      </c>
      <c r="E37" s="3">
        <v>4</v>
      </c>
      <c r="F37" s="26">
        <v>43</v>
      </c>
      <c r="G37" s="68">
        <v>0</v>
      </c>
      <c r="H37" s="69">
        <f t="shared" si="0"/>
        <v>0</v>
      </c>
      <c r="I37" s="69">
        <f t="shared" si="1"/>
        <v>0</v>
      </c>
      <c r="J37" s="70">
        <f t="shared" si="2"/>
        <v>0</v>
      </c>
    </row>
    <row r="38" spans="1:10" x14ac:dyDescent="0.25">
      <c r="A38" s="27" t="s">
        <v>27</v>
      </c>
      <c r="B38" s="52" t="s">
        <v>65</v>
      </c>
      <c r="C38" s="27" t="s">
        <v>32</v>
      </c>
      <c r="D38" s="3">
        <v>276</v>
      </c>
      <c r="E38" s="3">
        <v>28</v>
      </c>
      <c r="F38" s="26">
        <v>304</v>
      </c>
      <c r="G38" s="68">
        <v>0</v>
      </c>
      <c r="H38" s="69">
        <f t="shared" si="0"/>
        <v>0</v>
      </c>
      <c r="I38" s="69">
        <f t="shared" si="1"/>
        <v>0</v>
      </c>
      <c r="J38" s="70">
        <f t="shared" si="2"/>
        <v>0</v>
      </c>
    </row>
    <row r="39" spans="1:10" x14ac:dyDescent="0.25">
      <c r="A39" s="27" t="s">
        <v>29</v>
      </c>
      <c r="B39" s="52" t="s">
        <v>66</v>
      </c>
      <c r="C39" s="27" t="s">
        <v>32</v>
      </c>
      <c r="D39" s="3">
        <v>492</v>
      </c>
      <c r="E39" s="3">
        <v>49</v>
      </c>
      <c r="F39" s="26">
        <v>541</v>
      </c>
      <c r="G39" s="68">
        <v>0</v>
      </c>
      <c r="H39" s="69">
        <f t="shared" si="0"/>
        <v>0</v>
      </c>
      <c r="I39" s="69">
        <f t="shared" si="1"/>
        <v>0</v>
      </c>
      <c r="J39" s="70">
        <f t="shared" si="2"/>
        <v>0</v>
      </c>
    </row>
    <row r="40" spans="1:10" x14ac:dyDescent="0.25">
      <c r="A40" s="27">
        <v>4.5</v>
      </c>
      <c r="B40" s="52" t="s">
        <v>35</v>
      </c>
      <c r="C40" s="27" t="s">
        <v>77</v>
      </c>
      <c r="D40" s="3">
        <v>30</v>
      </c>
      <c r="E40" s="3">
        <v>2</v>
      </c>
      <c r="F40" s="26">
        <v>32</v>
      </c>
      <c r="G40" s="68">
        <v>0</v>
      </c>
      <c r="H40" s="69">
        <f t="shared" si="0"/>
        <v>0</v>
      </c>
      <c r="I40" s="69">
        <f t="shared" si="1"/>
        <v>0</v>
      </c>
      <c r="J40" s="70">
        <f t="shared" si="2"/>
        <v>0</v>
      </c>
    </row>
    <row r="41" spans="1:10" x14ac:dyDescent="0.25">
      <c r="A41" s="27">
        <v>4.5999999999999996</v>
      </c>
      <c r="B41" s="53" t="s">
        <v>36</v>
      </c>
      <c r="C41" s="27"/>
      <c r="D41" s="3"/>
      <c r="E41" s="3"/>
      <c r="F41" s="26"/>
      <c r="G41" s="71"/>
      <c r="H41" s="69"/>
      <c r="I41" s="69"/>
      <c r="J41" s="70"/>
    </row>
    <row r="42" spans="1:10" x14ac:dyDescent="0.25">
      <c r="A42" s="27" t="s">
        <v>18</v>
      </c>
      <c r="B42" s="52" t="s">
        <v>67</v>
      </c>
      <c r="C42" s="27" t="s">
        <v>32</v>
      </c>
      <c r="D42" s="3">
        <v>66</v>
      </c>
      <c r="E42" s="3">
        <v>7</v>
      </c>
      <c r="F42" s="26">
        <v>73</v>
      </c>
      <c r="G42" s="68">
        <v>0</v>
      </c>
      <c r="H42" s="69">
        <f t="shared" si="0"/>
        <v>0</v>
      </c>
      <c r="I42" s="69">
        <f t="shared" si="1"/>
        <v>0</v>
      </c>
      <c r="J42" s="70">
        <f t="shared" si="2"/>
        <v>0</v>
      </c>
    </row>
    <row r="43" spans="1:10" x14ac:dyDescent="0.25">
      <c r="A43" s="27" t="s">
        <v>12</v>
      </c>
      <c r="B43" s="52" t="s">
        <v>68</v>
      </c>
      <c r="C43" s="27" t="s">
        <v>32</v>
      </c>
      <c r="D43" s="3">
        <v>128</v>
      </c>
      <c r="E43" s="3">
        <v>13</v>
      </c>
      <c r="F43" s="26">
        <v>141</v>
      </c>
      <c r="G43" s="68">
        <v>0</v>
      </c>
      <c r="H43" s="69">
        <f t="shared" si="0"/>
        <v>0</v>
      </c>
      <c r="I43" s="69">
        <f t="shared" si="1"/>
        <v>0</v>
      </c>
      <c r="J43" s="70">
        <f t="shared" si="2"/>
        <v>0</v>
      </c>
    </row>
    <row r="44" spans="1:10" x14ac:dyDescent="0.25">
      <c r="A44" s="27" t="s">
        <v>25</v>
      </c>
      <c r="B44" s="52" t="s">
        <v>57</v>
      </c>
      <c r="C44" s="27" t="s">
        <v>32</v>
      </c>
      <c r="D44" s="3">
        <v>260</v>
      </c>
      <c r="E44" s="3">
        <v>26</v>
      </c>
      <c r="F44" s="26">
        <v>286</v>
      </c>
      <c r="G44" s="68">
        <v>0</v>
      </c>
      <c r="H44" s="69">
        <f t="shared" si="0"/>
        <v>0</v>
      </c>
      <c r="I44" s="69">
        <f t="shared" si="1"/>
        <v>0</v>
      </c>
      <c r="J44" s="70">
        <f t="shared" si="2"/>
        <v>0</v>
      </c>
    </row>
    <row r="45" spans="1:10" x14ac:dyDescent="0.25">
      <c r="A45" s="27" t="s">
        <v>27</v>
      </c>
      <c r="B45" s="52" t="s">
        <v>69</v>
      </c>
      <c r="C45" s="27" t="s">
        <v>32</v>
      </c>
      <c r="D45" s="3">
        <v>34</v>
      </c>
      <c r="E45" s="3">
        <v>3</v>
      </c>
      <c r="F45" s="26">
        <v>37</v>
      </c>
      <c r="G45" s="68">
        <v>0</v>
      </c>
      <c r="H45" s="69">
        <f t="shared" si="0"/>
        <v>0</v>
      </c>
      <c r="I45" s="69">
        <f t="shared" si="1"/>
        <v>0</v>
      </c>
      <c r="J45" s="70">
        <f t="shared" si="2"/>
        <v>0</v>
      </c>
    </row>
    <row r="46" spans="1:10" x14ac:dyDescent="0.25">
      <c r="A46" s="27" t="s">
        <v>29</v>
      </c>
      <c r="B46" s="52" t="s">
        <v>70</v>
      </c>
      <c r="C46" s="27" t="s">
        <v>32</v>
      </c>
      <c r="D46" s="3">
        <v>520</v>
      </c>
      <c r="E46" s="3">
        <v>52</v>
      </c>
      <c r="F46" s="26">
        <v>572</v>
      </c>
      <c r="G46" s="68">
        <v>0</v>
      </c>
      <c r="H46" s="69">
        <f t="shared" si="0"/>
        <v>0</v>
      </c>
      <c r="I46" s="69">
        <f t="shared" si="1"/>
        <v>0</v>
      </c>
      <c r="J46" s="70">
        <f t="shared" si="2"/>
        <v>0</v>
      </c>
    </row>
    <row r="47" spans="1:10" ht="25.5" x14ac:dyDescent="0.25">
      <c r="A47" s="35" t="s">
        <v>152</v>
      </c>
      <c r="B47" s="49" t="s">
        <v>153</v>
      </c>
      <c r="C47" s="29"/>
      <c r="D47" s="2"/>
      <c r="E47" s="2"/>
      <c r="F47" s="23"/>
      <c r="G47" s="60"/>
      <c r="H47" s="2"/>
      <c r="I47" s="2"/>
      <c r="J47" s="47">
        <f>SUM(J6:J46)</f>
        <v>0</v>
      </c>
    </row>
    <row r="48" spans="1:10" x14ac:dyDescent="0.25">
      <c r="A48" s="27"/>
      <c r="B48" s="52"/>
      <c r="C48" s="27"/>
      <c r="D48" s="3"/>
      <c r="E48" s="3"/>
      <c r="F48" s="26"/>
      <c r="G48" s="68"/>
      <c r="H48" s="69"/>
      <c r="I48" s="69"/>
      <c r="J48" s="70"/>
    </row>
    <row r="49" spans="1:10" ht="25.5" x14ac:dyDescent="0.25">
      <c r="A49" s="35" t="s">
        <v>154</v>
      </c>
      <c r="B49" s="49" t="s">
        <v>155</v>
      </c>
      <c r="C49" s="29"/>
      <c r="D49" s="2"/>
      <c r="E49" s="2"/>
      <c r="F49" s="23"/>
      <c r="G49" s="60"/>
      <c r="H49" s="2"/>
      <c r="I49" s="2"/>
      <c r="J49" s="61"/>
    </row>
    <row r="50" spans="1:10" x14ac:dyDescent="0.25">
      <c r="A50" s="30">
        <v>1</v>
      </c>
      <c r="B50" s="53" t="s">
        <v>81</v>
      </c>
      <c r="C50" s="27"/>
      <c r="D50" s="3"/>
      <c r="E50" s="3"/>
      <c r="F50" s="26"/>
      <c r="G50" s="71"/>
      <c r="H50" s="69"/>
      <c r="I50" s="69"/>
      <c r="J50" s="70"/>
    </row>
    <row r="51" spans="1:10" x14ac:dyDescent="0.25">
      <c r="A51" s="27" t="s">
        <v>18</v>
      </c>
      <c r="B51" s="52" t="s">
        <v>76</v>
      </c>
      <c r="C51" s="27" t="s">
        <v>77</v>
      </c>
      <c r="D51" s="3">
        <v>28.2</v>
      </c>
      <c r="E51" s="3">
        <v>0</v>
      </c>
      <c r="F51" s="26">
        <v>28.2</v>
      </c>
      <c r="G51" s="68">
        <v>0</v>
      </c>
      <c r="H51" s="69">
        <f t="shared" si="0"/>
        <v>0</v>
      </c>
      <c r="I51" s="69">
        <f t="shared" si="1"/>
        <v>0</v>
      </c>
      <c r="J51" s="70">
        <f t="shared" si="2"/>
        <v>0</v>
      </c>
    </row>
    <row r="52" spans="1:10" ht="25.5" x14ac:dyDescent="0.25">
      <c r="A52" s="27" t="s">
        <v>12</v>
      </c>
      <c r="B52" s="52" t="s">
        <v>82</v>
      </c>
      <c r="C52" s="27" t="s">
        <v>52</v>
      </c>
      <c r="D52" s="4">
        <v>32</v>
      </c>
      <c r="E52" s="3">
        <v>0</v>
      </c>
      <c r="F52" s="26">
        <v>32</v>
      </c>
      <c r="G52" s="68">
        <v>0</v>
      </c>
      <c r="H52" s="69">
        <f t="shared" si="0"/>
        <v>0</v>
      </c>
      <c r="I52" s="69">
        <f t="shared" si="1"/>
        <v>0</v>
      </c>
      <c r="J52" s="70">
        <f t="shared" si="2"/>
        <v>0</v>
      </c>
    </row>
    <row r="53" spans="1:10" ht="25.5" x14ac:dyDescent="0.25">
      <c r="A53" s="27" t="s">
        <v>25</v>
      </c>
      <c r="B53" s="52" t="s">
        <v>83</v>
      </c>
      <c r="C53" s="27" t="s">
        <v>52</v>
      </c>
      <c r="D53" s="4">
        <v>120</v>
      </c>
      <c r="E53" s="3">
        <v>0</v>
      </c>
      <c r="F53" s="26">
        <v>120</v>
      </c>
      <c r="G53" s="68">
        <v>0</v>
      </c>
      <c r="H53" s="69">
        <f t="shared" si="0"/>
        <v>0</v>
      </c>
      <c r="I53" s="69">
        <f t="shared" si="1"/>
        <v>0</v>
      </c>
      <c r="J53" s="70">
        <f t="shared" si="2"/>
        <v>0</v>
      </c>
    </row>
    <row r="54" spans="1:10" x14ac:dyDescent="0.25">
      <c r="A54" s="27" t="s">
        <v>27</v>
      </c>
      <c r="B54" s="54" t="s">
        <v>78</v>
      </c>
      <c r="C54" s="27" t="s">
        <v>77</v>
      </c>
      <c r="D54" s="3">
        <v>6.6</v>
      </c>
      <c r="E54" s="3">
        <v>0</v>
      </c>
      <c r="F54" s="26">
        <v>6.6</v>
      </c>
      <c r="G54" s="68">
        <v>0</v>
      </c>
      <c r="H54" s="69">
        <f t="shared" si="0"/>
        <v>0</v>
      </c>
      <c r="I54" s="69">
        <f t="shared" si="1"/>
        <v>0</v>
      </c>
      <c r="J54" s="70">
        <f t="shared" si="2"/>
        <v>0</v>
      </c>
    </row>
    <row r="55" spans="1:10" x14ac:dyDescent="0.25">
      <c r="A55" s="27" t="s">
        <v>29</v>
      </c>
      <c r="B55" s="54" t="s">
        <v>80</v>
      </c>
      <c r="C55" s="27" t="s">
        <v>52</v>
      </c>
      <c r="D55" s="3">
        <v>265</v>
      </c>
      <c r="E55" s="3">
        <v>0</v>
      </c>
      <c r="F55" s="26">
        <v>265</v>
      </c>
      <c r="G55" s="68">
        <v>0</v>
      </c>
      <c r="H55" s="69">
        <f t="shared" si="0"/>
        <v>0</v>
      </c>
      <c r="I55" s="69">
        <f t="shared" si="1"/>
        <v>0</v>
      </c>
      <c r="J55" s="70">
        <f t="shared" si="2"/>
        <v>0</v>
      </c>
    </row>
    <row r="56" spans="1:10" ht="38.25" x14ac:dyDescent="0.25">
      <c r="A56" s="30">
        <v>2</v>
      </c>
      <c r="B56" s="53" t="s">
        <v>201</v>
      </c>
      <c r="C56" s="30"/>
      <c r="D56" s="5"/>
      <c r="E56" s="3"/>
      <c r="F56" s="31"/>
      <c r="G56" s="71"/>
      <c r="H56" s="69"/>
      <c r="I56" s="69"/>
      <c r="J56" s="70"/>
    </row>
    <row r="57" spans="1:10" x14ac:dyDescent="0.25">
      <c r="A57" s="27" t="s">
        <v>18</v>
      </c>
      <c r="B57" s="54" t="s">
        <v>84</v>
      </c>
      <c r="C57" s="27" t="s">
        <v>52</v>
      </c>
      <c r="D57" s="4">
        <v>64</v>
      </c>
      <c r="E57" s="3">
        <v>0</v>
      </c>
      <c r="F57" s="26">
        <v>64</v>
      </c>
      <c r="G57" s="68">
        <v>0</v>
      </c>
      <c r="H57" s="69">
        <f t="shared" si="0"/>
        <v>0</v>
      </c>
      <c r="I57" s="69">
        <f t="shared" si="1"/>
        <v>0</v>
      </c>
      <c r="J57" s="70">
        <f t="shared" si="2"/>
        <v>0</v>
      </c>
    </row>
    <row r="58" spans="1:10" x14ac:dyDescent="0.25">
      <c r="A58" s="27" t="s">
        <v>12</v>
      </c>
      <c r="B58" s="54" t="s">
        <v>85</v>
      </c>
      <c r="C58" s="27" t="s">
        <v>19</v>
      </c>
      <c r="D58" s="4">
        <v>16</v>
      </c>
      <c r="E58" s="3">
        <v>0</v>
      </c>
      <c r="F58" s="26">
        <v>16</v>
      </c>
      <c r="G58" s="68">
        <v>0</v>
      </c>
      <c r="H58" s="69">
        <f t="shared" si="0"/>
        <v>0</v>
      </c>
      <c r="I58" s="69">
        <f t="shared" si="1"/>
        <v>0</v>
      </c>
      <c r="J58" s="70">
        <f t="shared" si="2"/>
        <v>0</v>
      </c>
    </row>
    <row r="59" spans="1:10" x14ac:dyDescent="0.25">
      <c r="A59" s="27" t="s">
        <v>25</v>
      </c>
      <c r="B59" s="54" t="s">
        <v>86</v>
      </c>
      <c r="C59" s="27" t="s">
        <v>52</v>
      </c>
      <c r="D59" s="4">
        <v>48</v>
      </c>
      <c r="E59" s="3">
        <v>0</v>
      </c>
      <c r="F59" s="26">
        <v>48</v>
      </c>
      <c r="G59" s="68">
        <v>0</v>
      </c>
      <c r="H59" s="69">
        <f t="shared" si="0"/>
        <v>0</v>
      </c>
      <c r="I59" s="69">
        <f t="shared" si="1"/>
        <v>0</v>
      </c>
      <c r="J59" s="70">
        <f t="shared" si="2"/>
        <v>0</v>
      </c>
    </row>
    <row r="60" spans="1:10" ht="25.5" x14ac:dyDescent="0.25">
      <c r="A60" s="27" t="s">
        <v>27</v>
      </c>
      <c r="B60" s="54" t="s">
        <v>87</v>
      </c>
      <c r="C60" s="27" t="s">
        <v>19</v>
      </c>
      <c r="D60" s="4">
        <v>16</v>
      </c>
      <c r="E60" s="3">
        <v>0</v>
      </c>
      <c r="F60" s="26">
        <v>16</v>
      </c>
      <c r="G60" s="68">
        <v>0</v>
      </c>
      <c r="H60" s="69">
        <f t="shared" si="0"/>
        <v>0</v>
      </c>
      <c r="I60" s="69">
        <f t="shared" si="1"/>
        <v>0</v>
      </c>
      <c r="J60" s="70">
        <f t="shared" si="2"/>
        <v>0</v>
      </c>
    </row>
    <row r="61" spans="1:10" x14ac:dyDescent="0.25">
      <c r="A61" s="27" t="s">
        <v>29</v>
      </c>
      <c r="B61" s="54" t="s">
        <v>88</v>
      </c>
      <c r="C61" s="27" t="s">
        <v>52</v>
      </c>
      <c r="D61" s="4">
        <v>288</v>
      </c>
      <c r="E61" s="3">
        <v>0</v>
      </c>
      <c r="F61" s="26">
        <v>288</v>
      </c>
      <c r="G61" s="68">
        <v>0</v>
      </c>
      <c r="H61" s="69">
        <f t="shared" si="0"/>
        <v>0</v>
      </c>
      <c r="I61" s="69">
        <f t="shared" si="1"/>
        <v>0</v>
      </c>
      <c r="J61" s="70">
        <f t="shared" si="2"/>
        <v>0</v>
      </c>
    </row>
    <row r="62" spans="1:10" x14ac:dyDescent="0.25">
      <c r="A62" s="27" t="s">
        <v>75</v>
      </c>
      <c r="B62" s="54" t="s">
        <v>89</v>
      </c>
      <c r="C62" s="27" t="s">
        <v>52</v>
      </c>
      <c r="D62" s="4">
        <v>288</v>
      </c>
      <c r="E62" s="3">
        <v>0</v>
      </c>
      <c r="F62" s="26">
        <v>288</v>
      </c>
      <c r="G62" s="68">
        <v>0</v>
      </c>
      <c r="H62" s="69">
        <f t="shared" si="0"/>
        <v>0</v>
      </c>
      <c r="I62" s="69">
        <f t="shared" si="1"/>
        <v>0</v>
      </c>
      <c r="J62" s="70">
        <f t="shared" si="2"/>
        <v>0</v>
      </c>
    </row>
    <row r="63" spans="1:10" x14ac:dyDescent="0.25">
      <c r="A63" s="27" t="s">
        <v>103</v>
      </c>
      <c r="B63" s="54" t="s">
        <v>90</v>
      </c>
      <c r="C63" s="27" t="s">
        <v>52</v>
      </c>
      <c r="D63" s="4">
        <v>48</v>
      </c>
      <c r="E63" s="3">
        <v>0</v>
      </c>
      <c r="F63" s="26">
        <v>48</v>
      </c>
      <c r="G63" s="68">
        <v>0</v>
      </c>
      <c r="H63" s="69">
        <f t="shared" si="0"/>
        <v>0</v>
      </c>
      <c r="I63" s="69">
        <f t="shared" si="1"/>
        <v>0</v>
      </c>
      <c r="J63" s="70">
        <f t="shared" si="2"/>
        <v>0</v>
      </c>
    </row>
    <row r="64" spans="1:10" x14ac:dyDescent="0.25">
      <c r="A64" s="27" t="s">
        <v>104</v>
      </c>
      <c r="B64" s="54" t="s">
        <v>91</v>
      </c>
      <c r="C64" s="27" t="s">
        <v>92</v>
      </c>
      <c r="D64" s="4">
        <v>4895</v>
      </c>
      <c r="E64" s="3">
        <v>0</v>
      </c>
      <c r="F64" s="26">
        <v>4895</v>
      </c>
      <c r="G64" s="68">
        <v>0</v>
      </c>
      <c r="H64" s="69">
        <f t="shared" si="0"/>
        <v>0</v>
      </c>
      <c r="I64" s="69">
        <f t="shared" si="1"/>
        <v>0</v>
      </c>
      <c r="J64" s="70">
        <f t="shared" si="2"/>
        <v>0</v>
      </c>
    </row>
    <row r="65" spans="1:10" x14ac:dyDescent="0.25">
      <c r="A65" s="27" t="s">
        <v>105</v>
      </c>
      <c r="B65" s="54" t="s">
        <v>93</v>
      </c>
      <c r="C65" s="27" t="s">
        <v>92</v>
      </c>
      <c r="D65" s="4">
        <v>3704</v>
      </c>
      <c r="E65" s="3">
        <v>0</v>
      </c>
      <c r="F65" s="26">
        <v>3704</v>
      </c>
      <c r="G65" s="68">
        <v>0</v>
      </c>
      <c r="H65" s="69">
        <f t="shared" si="0"/>
        <v>0</v>
      </c>
      <c r="I65" s="69">
        <f t="shared" si="1"/>
        <v>0</v>
      </c>
      <c r="J65" s="70">
        <f t="shared" si="2"/>
        <v>0</v>
      </c>
    </row>
    <row r="66" spans="1:10" x14ac:dyDescent="0.25">
      <c r="A66" s="27" t="s">
        <v>106</v>
      </c>
      <c r="B66" s="54" t="s">
        <v>94</v>
      </c>
      <c r="C66" s="27" t="s">
        <v>92</v>
      </c>
      <c r="D66" s="4">
        <v>864</v>
      </c>
      <c r="E66" s="3">
        <v>0</v>
      </c>
      <c r="F66" s="26">
        <v>864</v>
      </c>
      <c r="G66" s="68">
        <v>0</v>
      </c>
      <c r="H66" s="69">
        <f t="shared" si="0"/>
        <v>0</v>
      </c>
      <c r="I66" s="69">
        <f t="shared" si="1"/>
        <v>0</v>
      </c>
      <c r="J66" s="70">
        <f t="shared" si="2"/>
        <v>0</v>
      </c>
    </row>
    <row r="67" spans="1:10" x14ac:dyDescent="0.25">
      <c r="A67" s="27" t="s">
        <v>126</v>
      </c>
      <c r="B67" s="54" t="s">
        <v>95</v>
      </c>
      <c r="C67" s="27" t="s">
        <v>92</v>
      </c>
      <c r="D67" s="4">
        <v>257</v>
      </c>
      <c r="E67" s="3">
        <v>0</v>
      </c>
      <c r="F67" s="26">
        <v>257</v>
      </c>
      <c r="G67" s="68">
        <v>0</v>
      </c>
      <c r="H67" s="69">
        <f t="shared" si="0"/>
        <v>0</v>
      </c>
      <c r="I67" s="69">
        <f t="shared" si="1"/>
        <v>0</v>
      </c>
      <c r="J67" s="70">
        <f t="shared" si="2"/>
        <v>0</v>
      </c>
    </row>
    <row r="68" spans="1:10" x14ac:dyDescent="0.25">
      <c r="A68" s="27" t="s">
        <v>127</v>
      </c>
      <c r="B68" s="54" t="s">
        <v>96</v>
      </c>
      <c r="C68" s="27" t="s">
        <v>92</v>
      </c>
      <c r="D68" s="4">
        <v>900</v>
      </c>
      <c r="E68" s="3">
        <v>0</v>
      </c>
      <c r="F68" s="26">
        <v>900</v>
      </c>
      <c r="G68" s="68">
        <v>0</v>
      </c>
      <c r="H68" s="69">
        <f t="shared" si="0"/>
        <v>0</v>
      </c>
      <c r="I68" s="69">
        <f t="shared" si="1"/>
        <v>0</v>
      </c>
      <c r="J68" s="70">
        <f t="shared" si="2"/>
        <v>0</v>
      </c>
    </row>
    <row r="69" spans="1:10" x14ac:dyDescent="0.25">
      <c r="A69" s="27" t="s">
        <v>128</v>
      </c>
      <c r="B69" s="54" t="s">
        <v>97</v>
      </c>
      <c r="C69" s="27" t="s">
        <v>52</v>
      </c>
      <c r="D69" s="4">
        <v>48</v>
      </c>
      <c r="E69" s="3">
        <v>0</v>
      </c>
      <c r="F69" s="26">
        <v>48</v>
      </c>
      <c r="G69" s="68">
        <v>0</v>
      </c>
      <c r="H69" s="69">
        <f t="shared" si="0"/>
        <v>0</v>
      </c>
      <c r="I69" s="69">
        <f t="shared" si="1"/>
        <v>0</v>
      </c>
      <c r="J69" s="70">
        <f t="shared" si="2"/>
        <v>0</v>
      </c>
    </row>
    <row r="70" spans="1:10" x14ac:dyDescent="0.25">
      <c r="A70" s="27" t="s">
        <v>129</v>
      </c>
      <c r="B70" s="54" t="s">
        <v>98</v>
      </c>
      <c r="C70" s="27" t="s">
        <v>52</v>
      </c>
      <c r="D70" s="4">
        <v>336</v>
      </c>
      <c r="E70" s="3">
        <v>0</v>
      </c>
      <c r="F70" s="26">
        <v>336</v>
      </c>
      <c r="G70" s="68">
        <v>0</v>
      </c>
      <c r="H70" s="69">
        <f t="shared" si="0"/>
        <v>0</v>
      </c>
      <c r="I70" s="69">
        <f t="shared" si="1"/>
        <v>0</v>
      </c>
      <c r="J70" s="70">
        <f t="shared" si="2"/>
        <v>0</v>
      </c>
    </row>
    <row r="71" spans="1:10" x14ac:dyDescent="0.25">
      <c r="A71" s="27" t="s">
        <v>130</v>
      </c>
      <c r="B71" s="54" t="s">
        <v>99</v>
      </c>
      <c r="C71" s="27" t="s">
        <v>52</v>
      </c>
      <c r="D71" s="4">
        <v>96</v>
      </c>
      <c r="E71" s="3">
        <v>0</v>
      </c>
      <c r="F71" s="26">
        <v>96</v>
      </c>
      <c r="G71" s="68">
        <v>0</v>
      </c>
      <c r="H71" s="69">
        <f t="shared" si="0"/>
        <v>0</v>
      </c>
      <c r="I71" s="69">
        <f t="shared" si="1"/>
        <v>0</v>
      </c>
      <c r="J71" s="70">
        <f t="shared" si="2"/>
        <v>0</v>
      </c>
    </row>
    <row r="72" spans="1:10" x14ac:dyDescent="0.25">
      <c r="A72" s="27" t="s">
        <v>131</v>
      </c>
      <c r="B72" s="52" t="s">
        <v>22</v>
      </c>
      <c r="C72" s="27" t="s">
        <v>52</v>
      </c>
      <c r="D72" s="4">
        <v>64</v>
      </c>
      <c r="E72" s="3">
        <v>0</v>
      </c>
      <c r="F72" s="26">
        <v>64</v>
      </c>
      <c r="G72" s="68">
        <v>0</v>
      </c>
      <c r="H72" s="69">
        <f t="shared" ref="H72:H135" si="3">G72*18%</f>
        <v>0</v>
      </c>
      <c r="I72" s="69">
        <f t="shared" ref="I72:I135" si="4">G72+H72</f>
        <v>0</v>
      </c>
      <c r="J72" s="70">
        <f t="shared" ref="J72:J135" si="5">I72*F72</f>
        <v>0</v>
      </c>
    </row>
    <row r="73" spans="1:10" x14ac:dyDescent="0.25">
      <c r="A73" s="27" t="s">
        <v>132</v>
      </c>
      <c r="B73" s="52" t="s">
        <v>24</v>
      </c>
      <c r="C73" s="27" t="s">
        <v>52</v>
      </c>
      <c r="D73" s="4">
        <v>64</v>
      </c>
      <c r="E73" s="3">
        <v>0</v>
      </c>
      <c r="F73" s="26">
        <v>64</v>
      </c>
      <c r="G73" s="68">
        <v>0</v>
      </c>
      <c r="H73" s="69">
        <f t="shared" si="3"/>
        <v>0</v>
      </c>
      <c r="I73" s="69">
        <f t="shared" si="4"/>
        <v>0</v>
      </c>
      <c r="J73" s="70">
        <f t="shared" si="5"/>
        <v>0</v>
      </c>
    </row>
    <row r="74" spans="1:10" x14ac:dyDescent="0.25">
      <c r="A74" s="27" t="s">
        <v>133</v>
      </c>
      <c r="B74" s="52" t="s">
        <v>30</v>
      </c>
      <c r="C74" s="27" t="s">
        <v>19</v>
      </c>
      <c r="D74" s="4">
        <v>64</v>
      </c>
      <c r="E74" s="3">
        <v>0</v>
      </c>
      <c r="F74" s="26">
        <v>64</v>
      </c>
      <c r="G74" s="68">
        <v>0</v>
      </c>
      <c r="H74" s="69">
        <f t="shared" si="3"/>
        <v>0</v>
      </c>
      <c r="I74" s="69">
        <f t="shared" si="4"/>
        <v>0</v>
      </c>
      <c r="J74" s="70">
        <f t="shared" si="5"/>
        <v>0</v>
      </c>
    </row>
    <row r="75" spans="1:10" x14ac:dyDescent="0.25">
      <c r="A75" s="27" t="s">
        <v>134</v>
      </c>
      <c r="B75" s="52" t="s">
        <v>100</v>
      </c>
      <c r="C75" s="27" t="s">
        <v>52</v>
      </c>
      <c r="D75" s="4">
        <v>64</v>
      </c>
      <c r="E75" s="3">
        <v>0</v>
      </c>
      <c r="F75" s="26">
        <v>64</v>
      </c>
      <c r="G75" s="68">
        <v>0</v>
      </c>
      <c r="H75" s="69">
        <f t="shared" si="3"/>
        <v>0</v>
      </c>
      <c r="I75" s="69">
        <f t="shared" si="4"/>
        <v>0</v>
      </c>
      <c r="J75" s="70">
        <f t="shared" si="5"/>
        <v>0</v>
      </c>
    </row>
    <row r="76" spans="1:10" x14ac:dyDescent="0.25">
      <c r="A76" s="27" t="s">
        <v>135</v>
      </c>
      <c r="B76" s="54" t="s">
        <v>101</v>
      </c>
      <c r="C76" s="27" t="s">
        <v>52</v>
      </c>
      <c r="D76" s="4">
        <v>64</v>
      </c>
      <c r="E76" s="3">
        <v>0</v>
      </c>
      <c r="F76" s="26">
        <v>64</v>
      </c>
      <c r="G76" s="68">
        <v>0</v>
      </c>
      <c r="H76" s="69">
        <f t="shared" si="3"/>
        <v>0</v>
      </c>
      <c r="I76" s="69">
        <f t="shared" si="4"/>
        <v>0</v>
      </c>
      <c r="J76" s="70">
        <f t="shared" si="5"/>
        <v>0</v>
      </c>
    </row>
    <row r="77" spans="1:10" x14ac:dyDescent="0.25">
      <c r="A77" s="27" t="s">
        <v>136</v>
      </c>
      <c r="B77" s="52" t="s">
        <v>102</v>
      </c>
      <c r="C77" s="27" t="s">
        <v>92</v>
      </c>
      <c r="D77" s="4">
        <v>320</v>
      </c>
      <c r="E77" s="3">
        <v>0</v>
      </c>
      <c r="F77" s="26">
        <v>320</v>
      </c>
      <c r="G77" s="68">
        <v>0</v>
      </c>
      <c r="H77" s="69">
        <f t="shared" si="3"/>
        <v>0</v>
      </c>
      <c r="I77" s="69">
        <f t="shared" si="4"/>
        <v>0</v>
      </c>
      <c r="J77" s="70">
        <f t="shared" si="5"/>
        <v>0</v>
      </c>
    </row>
    <row r="78" spans="1:10" x14ac:dyDescent="0.25">
      <c r="A78" s="27" t="s">
        <v>137</v>
      </c>
      <c r="B78" s="54" t="s">
        <v>138</v>
      </c>
      <c r="C78" s="27" t="s">
        <v>79</v>
      </c>
      <c r="D78" s="4">
        <v>288</v>
      </c>
      <c r="E78" s="3">
        <v>0</v>
      </c>
      <c r="F78" s="26">
        <v>288</v>
      </c>
      <c r="G78" s="68">
        <v>0</v>
      </c>
      <c r="H78" s="69">
        <f t="shared" si="3"/>
        <v>0</v>
      </c>
      <c r="I78" s="69">
        <f t="shared" si="4"/>
        <v>0</v>
      </c>
      <c r="J78" s="70">
        <f t="shared" si="5"/>
        <v>0</v>
      </c>
    </row>
    <row r="79" spans="1:10" ht="25.5" x14ac:dyDescent="0.25">
      <c r="A79" s="35" t="s">
        <v>154</v>
      </c>
      <c r="B79" s="49" t="s">
        <v>161</v>
      </c>
      <c r="C79" s="29"/>
      <c r="D79" s="2"/>
      <c r="E79" s="2"/>
      <c r="F79" s="23"/>
      <c r="G79" s="60"/>
      <c r="H79" s="2"/>
      <c r="I79" s="17"/>
      <c r="J79" s="47">
        <f>SUM(J49:J78)</f>
        <v>0</v>
      </c>
    </row>
    <row r="80" spans="1:10" ht="19.5" customHeight="1" x14ac:dyDescent="0.25">
      <c r="A80" s="56" t="s">
        <v>8</v>
      </c>
      <c r="B80" s="55" t="s">
        <v>162</v>
      </c>
      <c r="C80" s="29"/>
      <c r="D80" s="2"/>
      <c r="E80" s="2"/>
      <c r="F80" s="23"/>
      <c r="G80" s="60"/>
      <c r="H80" s="17"/>
      <c r="I80" s="17"/>
      <c r="J80" s="48">
        <f>J47+J79</f>
        <v>0</v>
      </c>
    </row>
    <row r="81" spans="1:10" x14ac:dyDescent="0.25">
      <c r="A81" s="27"/>
      <c r="B81" s="54"/>
      <c r="C81" s="27"/>
      <c r="D81" s="3"/>
      <c r="E81" s="3"/>
      <c r="F81" s="26"/>
      <c r="G81" s="68"/>
      <c r="H81" s="69"/>
      <c r="I81" s="69"/>
      <c r="J81" s="70"/>
    </row>
    <row r="82" spans="1:10" x14ac:dyDescent="0.25">
      <c r="A82" s="56" t="s">
        <v>37</v>
      </c>
      <c r="B82" s="55" t="s">
        <v>163</v>
      </c>
      <c r="C82" s="29"/>
      <c r="D82" s="2"/>
      <c r="E82" s="2"/>
      <c r="F82" s="23"/>
      <c r="G82" s="60"/>
      <c r="H82" s="17"/>
      <c r="I82" s="17"/>
      <c r="J82" s="61"/>
    </row>
    <row r="83" spans="1:10" x14ac:dyDescent="0.25">
      <c r="A83" s="35" t="s">
        <v>164</v>
      </c>
      <c r="B83" s="49" t="s">
        <v>165</v>
      </c>
      <c r="C83" s="29"/>
      <c r="D83" s="2"/>
      <c r="E83" s="2"/>
      <c r="F83" s="23"/>
      <c r="G83" s="60"/>
      <c r="H83" s="17"/>
      <c r="I83" s="17"/>
      <c r="J83" s="61"/>
    </row>
    <row r="84" spans="1:10" x14ac:dyDescent="0.25">
      <c r="A84" s="24">
        <v>1</v>
      </c>
      <c r="B84" s="50" t="s">
        <v>179</v>
      </c>
      <c r="C84" s="33"/>
      <c r="D84" s="14"/>
      <c r="E84" s="16"/>
      <c r="F84" s="32"/>
      <c r="G84" s="72"/>
      <c r="H84" s="63"/>
      <c r="I84" s="63"/>
      <c r="J84" s="64"/>
    </row>
    <row r="85" spans="1:10" ht="51" x14ac:dyDescent="0.25">
      <c r="A85" s="27">
        <v>1.1000000000000001</v>
      </c>
      <c r="B85" s="52" t="s">
        <v>38</v>
      </c>
      <c r="C85" s="27" t="s">
        <v>77</v>
      </c>
      <c r="D85" s="3">
        <v>27</v>
      </c>
      <c r="E85" s="3"/>
      <c r="F85" s="26">
        <v>27</v>
      </c>
      <c r="G85" s="68">
        <v>0</v>
      </c>
      <c r="H85" s="69">
        <f t="shared" si="3"/>
        <v>0</v>
      </c>
      <c r="I85" s="69">
        <f t="shared" si="4"/>
        <v>0</v>
      </c>
      <c r="J85" s="70">
        <f t="shared" si="5"/>
        <v>0</v>
      </c>
    </row>
    <row r="86" spans="1:10" x14ac:dyDescent="0.25">
      <c r="A86" s="27">
        <v>1.2</v>
      </c>
      <c r="B86" s="53" t="s">
        <v>39</v>
      </c>
      <c r="C86" s="27"/>
      <c r="D86" s="3"/>
      <c r="E86" s="3"/>
      <c r="F86" s="26"/>
      <c r="G86" s="65"/>
      <c r="H86" s="66"/>
      <c r="I86" s="66"/>
      <c r="J86" s="67"/>
    </row>
    <row r="87" spans="1:10" x14ac:dyDescent="0.25">
      <c r="A87" s="27" t="s">
        <v>18</v>
      </c>
      <c r="B87" s="52" t="s">
        <v>40</v>
      </c>
      <c r="C87" s="27" t="s">
        <v>41</v>
      </c>
      <c r="D87" s="3">
        <v>150</v>
      </c>
      <c r="E87" s="3"/>
      <c r="F87" s="26">
        <v>150</v>
      </c>
      <c r="G87" s="68">
        <v>0</v>
      </c>
      <c r="H87" s="69">
        <f t="shared" si="3"/>
        <v>0</v>
      </c>
      <c r="I87" s="69">
        <f t="shared" si="4"/>
        <v>0</v>
      </c>
      <c r="J87" s="70">
        <f t="shared" si="5"/>
        <v>0</v>
      </c>
    </row>
    <row r="88" spans="1:10" ht="38.25" x14ac:dyDescent="0.25">
      <c r="A88" s="27">
        <v>1.3</v>
      </c>
      <c r="B88" s="53" t="s">
        <v>202</v>
      </c>
      <c r="C88" s="27"/>
      <c r="D88" s="3"/>
      <c r="E88" s="3"/>
      <c r="F88" s="26"/>
      <c r="G88" s="65"/>
      <c r="H88" s="66"/>
      <c r="I88" s="66"/>
      <c r="J88" s="67"/>
    </row>
    <row r="89" spans="1:10" x14ac:dyDescent="0.25">
      <c r="A89" s="27" t="s">
        <v>18</v>
      </c>
      <c r="B89" s="52" t="s">
        <v>42</v>
      </c>
      <c r="C89" s="27" t="s">
        <v>41</v>
      </c>
      <c r="D89" s="6">
        <v>6713</v>
      </c>
      <c r="E89" s="3"/>
      <c r="F89" s="26">
        <v>6713</v>
      </c>
      <c r="G89" s="68">
        <v>0</v>
      </c>
      <c r="H89" s="69">
        <f t="shared" si="3"/>
        <v>0</v>
      </c>
      <c r="I89" s="69">
        <f t="shared" si="4"/>
        <v>0</v>
      </c>
      <c r="J89" s="70">
        <f t="shared" si="5"/>
        <v>0</v>
      </c>
    </row>
    <row r="90" spans="1:10" x14ac:dyDescent="0.25">
      <c r="A90" s="27" t="s">
        <v>12</v>
      </c>
      <c r="B90" s="52" t="s">
        <v>43</v>
      </c>
      <c r="C90" s="27" t="s">
        <v>41</v>
      </c>
      <c r="D90" s="6">
        <v>2984</v>
      </c>
      <c r="E90" s="3"/>
      <c r="F90" s="26">
        <v>2984</v>
      </c>
      <c r="G90" s="68">
        <v>0</v>
      </c>
      <c r="H90" s="69">
        <f t="shared" si="3"/>
        <v>0</v>
      </c>
      <c r="I90" s="69">
        <f t="shared" si="4"/>
        <v>0</v>
      </c>
      <c r="J90" s="70">
        <f t="shared" si="5"/>
        <v>0</v>
      </c>
    </row>
    <row r="91" spans="1:10" ht="25.5" x14ac:dyDescent="0.25">
      <c r="A91" s="27" t="s">
        <v>25</v>
      </c>
      <c r="B91" s="52" t="s">
        <v>180</v>
      </c>
      <c r="C91" s="27" t="s">
        <v>41</v>
      </c>
      <c r="D91" s="6">
        <v>3730</v>
      </c>
      <c r="E91" s="3"/>
      <c r="F91" s="26">
        <v>3730</v>
      </c>
      <c r="G91" s="68">
        <v>0</v>
      </c>
      <c r="H91" s="69">
        <f t="shared" si="3"/>
        <v>0</v>
      </c>
      <c r="I91" s="69">
        <f t="shared" si="4"/>
        <v>0</v>
      </c>
      <c r="J91" s="70">
        <f t="shared" si="5"/>
        <v>0</v>
      </c>
    </row>
    <row r="92" spans="1:10" ht="25.5" x14ac:dyDescent="0.25">
      <c r="A92" s="27" t="s">
        <v>27</v>
      </c>
      <c r="B92" s="52" t="s">
        <v>181</v>
      </c>
      <c r="C92" s="27" t="s">
        <v>41</v>
      </c>
      <c r="D92" s="3">
        <v>1492</v>
      </c>
      <c r="E92" s="3"/>
      <c r="F92" s="26">
        <v>1492</v>
      </c>
      <c r="G92" s="68">
        <v>0</v>
      </c>
      <c r="H92" s="69">
        <f t="shared" si="3"/>
        <v>0</v>
      </c>
      <c r="I92" s="69">
        <f t="shared" si="4"/>
        <v>0</v>
      </c>
      <c r="J92" s="70">
        <f t="shared" si="5"/>
        <v>0</v>
      </c>
    </row>
    <row r="93" spans="1:10" ht="25.5" x14ac:dyDescent="0.25">
      <c r="A93" s="27">
        <v>1.4</v>
      </c>
      <c r="B93" s="53" t="s">
        <v>44</v>
      </c>
      <c r="C93" s="27"/>
      <c r="D93" s="3"/>
      <c r="E93" s="3"/>
      <c r="F93" s="26"/>
      <c r="G93" s="65"/>
      <c r="H93" s="66"/>
      <c r="I93" s="66"/>
      <c r="J93" s="67"/>
    </row>
    <row r="94" spans="1:10" x14ac:dyDescent="0.25">
      <c r="A94" s="27" t="s">
        <v>18</v>
      </c>
      <c r="B94" s="52" t="s">
        <v>45</v>
      </c>
      <c r="C94" s="27" t="s">
        <v>46</v>
      </c>
      <c r="D94" s="135">
        <v>2231.1999999999998</v>
      </c>
      <c r="E94" s="3"/>
      <c r="F94" s="26">
        <v>2231.1999999999998</v>
      </c>
      <c r="G94" s="68">
        <v>0</v>
      </c>
      <c r="H94" s="69">
        <f t="shared" si="3"/>
        <v>0</v>
      </c>
      <c r="I94" s="69">
        <f t="shared" si="4"/>
        <v>0</v>
      </c>
      <c r="J94" s="70">
        <f t="shared" si="5"/>
        <v>0</v>
      </c>
    </row>
    <row r="95" spans="1:10" x14ac:dyDescent="0.25">
      <c r="A95" s="27" t="s">
        <v>12</v>
      </c>
      <c r="B95" s="52" t="s">
        <v>47</v>
      </c>
      <c r="C95" s="27" t="s">
        <v>46</v>
      </c>
      <c r="D95" s="3">
        <v>212.2</v>
      </c>
      <c r="E95" s="3"/>
      <c r="F95" s="26">
        <v>212.2</v>
      </c>
      <c r="G95" s="68">
        <v>0</v>
      </c>
      <c r="H95" s="69">
        <f t="shared" si="3"/>
        <v>0</v>
      </c>
      <c r="I95" s="69">
        <f t="shared" si="4"/>
        <v>0</v>
      </c>
      <c r="J95" s="70">
        <f t="shared" si="5"/>
        <v>0</v>
      </c>
    </row>
    <row r="96" spans="1:10" ht="38.25" x14ac:dyDescent="0.25">
      <c r="A96" s="27">
        <v>1.5</v>
      </c>
      <c r="B96" s="52" t="s">
        <v>182</v>
      </c>
      <c r="C96" s="27" t="s">
        <v>2</v>
      </c>
      <c r="D96" s="3">
        <v>131</v>
      </c>
      <c r="E96" s="3"/>
      <c r="F96" s="26">
        <v>131</v>
      </c>
      <c r="G96" s="68">
        <v>0</v>
      </c>
      <c r="H96" s="69">
        <f t="shared" si="3"/>
        <v>0</v>
      </c>
      <c r="I96" s="69">
        <f t="shared" si="4"/>
        <v>0</v>
      </c>
      <c r="J96" s="70">
        <f t="shared" si="5"/>
        <v>0</v>
      </c>
    </row>
    <row r="97" spans="1:10" ht="25.5" x14ac:dyDescent="0.25">
      <c r="A97" s="27">
        <v>1.6</v>
      </c>
      <c r="B97" s="52" t="s">
        <v>48</v>
      </c>
      <c r="C97" s="27" t="s">
        <v>2</v>
      </c>
      <c r="D97" s="3">
        <v>23</v>
      </c>
      <c r="E97" s="3"/>
      <c r="F97" s="26">
        <v>23</v>
      </c>
      <c r="G97" s="68">
        <v>0</v>
      </c>
      <c r="H97" s="69">
        <f t="shared" si="3"/>
        <v>0</v>
      </c>
      <c r="I97" s="69">
        <f t="shared" si="4"/>
        <v>0</v>
      </c>
      <c r="J97" s="70">
        <f t="shared" si="5"/>
        <v>0</v>
      </c>
    </row>
    <row r="98" spans="1:10" x14ac:dyDescent="0.25">
      <c r="A98" s="27">
        <v>1.7</v>
      </c>
      <c r="B98" s="52" t="s">
        <v>183</v>
      </c>
      <c r="C98" s="27" t="s">
        <v>2</v>
      </c>
      <c r="D98" s="3">
        <v>68</v>
      </c>
      <c r="E98" s="3"/>
      <c r="F98" s="26">
        <v>68</v>
      </c>
      <c r="G98" s="68">
        <v>0</v>
      </c>
      <c r="H98" s="69">
        <f t="shared" si="3"/>
        <v>0</v>
      </c>
      <c r="I98" s="69">
        <f t="shared" si="4"/>
        <v>0</v>
      </c>
      <c r="J98" s="70">
        <f t="shared" si="5"/>
        <v>0</v>
      </c>
    </row>
    <row r="99" spans="1:10" ht="63.75" x14ac:dyDescent="0.25">
      <c r="A99" s="27">
        <v>1.8</v>
      </c>
      <c r="B99" s="51" t="s">
        <v>71</v>
      </c>
      <c r="C99" s="27" t="s">
        <v>2</v>
      </c>
      <c r="D99" s="3">
        <v>339</v>
      </c>
      <c r="E99" s="3"/>
      <c r="F99" s="26">
        <v>339</v>
      </c>
      <c r="G99" s="68">
        <v>0</v>
      </c>
      <c r="H99" s="69">
        <f t="shared" si="3"/>
        <v>0</v>
      </c>
      <c r="I99" s="69">
        <f t="shared" si="4"/>
        <v>0</v>
      </c>
      <c r="J99" s="70">
        <f t="shared" si="5"/>
        <v>0</v>
      </c>
    </row>
    <row r="100" spans="1:10" x14ac:dyDescent="0.25">
      <c r="A100" s="27">
        <v>1.9</v>
      </c>
      <c r="B100" s="53" t="s">
        <v>49</v>
      </c>
      <c r="C100" s="27"/>
      <c r="D100" s="3"/>
      <c r="E100" s="3"/>
      <c r="F100" s="26"/>
      <c r="G100" s="65"/>
      <c r="H100" s="66"/>
      <c r="I100" s="66"/>
      <c r="J100" s="67"/>
    </row>
    <row r="101" spans="1:10" x14ac:dyDescent="0.25">
      <c r="A101" s="27" t="s">
        <v>18</v>
      </c>
      <c r="B101" s="52" t="s">
        <v>174</v>
      </c>
      <c r="C101" s="27" t="s">
        <v>15</v>
      </c>
      <c r="D101" s="3">
        <v>130</v>
      </c>
      <c r="E101" s="3"/>
      <c r="F101" s="26">
        <v>130</v>
      </c>
      <c r="G101" s="68">
        <v>0</v>
      </c>
      <c r="H101" s="69">
        <f t="shared" si="3"/>
        <v>0</v>
      </c>
      <c r="I101" s="69">
        <f t="shared" si="4"/>
        <v>0</v>
      </c>
      <c r="J101" s="70">
        <f t="shared" si="5"/>
        <v>0</v>
      </c>
    </row>
    <row r="102" spans="1:10" x14ac:dyDescent="0.25">
      <c r="A102" s="57">
        <v>1.1000000000000001</v>
      </c>
      <c r="B102" s="53" t="s">
        <v>50</v>
      </c>
      <c r="C102" s="27"/>
      <c r="D102" s="3"/>
      <c r="E102" s="3"/>
      <c r="F102" s="26"/>
      <c r="G102" s="65"/>
      <c r="H102" s="66"/>
      <c r="I102" s="66"/>
      <c r="J102" s="67"/>
    </row>
    <row r="103" spans="1:10" x14ac:dyDescent="0.25">
      <c r="A103" s="27" t="s">
        <v>18</v>
      </c>
      <c r="B103" s="52" t="s">
        <v>22</v>
      </c>
      <c r="C103" s="27" t="s">
        <v>23</v>
      </c>
      <c r="D103" s="3">
        <v>130</v>
      </c>
      <c r="E103" s="3"/>
      <c r="F103" s="26">
        <v>130</v>
      </c>
      <c r="G103" s="68">
        <v>0</v>
      </c>
      <c r="H103" s="69">
        <f t="shared" si="3"/>
        <v>0</v>
      </c>
      <c r="I103" s="69">
        <f t="shared" si="4"/>
        <v>0</v>
      </c>
      <c r="J103" s="70">
        <f t="shared" si="5"/>
        <v>0</v>
      </c>
    </row>
    <row r="104" spans="1:10" x14ac:dyDescent="0.25">
      <c r="A104" s="27" t="s">
        <v>12</v>
      </c>
      <c r="B104" s="52" t="s">
        <v>24</v>
      </c>
      <c r="C104" s="27" t="s">
        <v>23</v>
      </c>
      <c r="D104" s="3">
        <v>130</v>
      </c>
      <c r="E104" s="3"/>
      <c r="F104" s="26">
        <v>130</v>
      </c>
      <c r="G104" s="68">
        <v>0</v>
      </c>
      <c r="H104" s="69">
        <f t="shared" si="3"/>
        <v>0</v>
      </c>
      <c r="I104" s="69">
        <f t="shared" si="4"/>
        <v>0</v>
      </c>
      <c r="J104" s="70">
        <f t="shared" si="5"/>
        <v>0</v>
      </c>
    </row>
    <row r="105" spans="1:10" x14ac:dyDescent="0.25">
      <c r="A105" s="27" t="s">
        <v>25</v>
      </c>
      <c r="B105" s="52" t="s">
        <v>26</v>
      </c>
      <c r="C105" s="27" t="s">
        <v>3</v>
      </c>
      <c r="D105" s="3">
        <v>260</v>
      </c>
      <c r="E105" s="3"/>
      <c r="F105" s="26">
        <v>260</v>
      </c>
      <c r="G105" s="68">
        <v>0</v>
      </c>
      <c r="H105" s="69">
        <f t="shared" si="3"/>
        <v>0</v>
      </c>
      <c r="I105" s="69">
        <f t="shared" si="4"/>
        <v>0</v>
      </c>
      <c r="J105" s="70">
        <f t="shared" si="5"/>
        <v>0</v>
      </c>
    </row>
    <row r="106" spans="1:10" x14ac:dyDescent="0.25">
      <c r="A106" s="27" t="s">
        <v>27</v>
      </c>
      <c r="B106" s="52" t="s">
        <v>28</v>
      </c>
      <c r="C106" s="27" t="s">
        <v>3</v>
      </c>
      <c r="D106" s="3">
        <v>260</v>
      </c>
      <c r="E106" s="3"/>
      <c r="F106" s="26">
        <v>260</v>
      </c>
      <c r="G106" s="68">
        <v>0</v>
      </c>
      <c r="H106" s="69">
        <f t="shared" si="3"/>
        <v>0</v>
      </c>
      <c r="I106" s="69">
        <f t="shared" si="4"/>
        <v>0</v>
      </c>
      <c r="J106" s="70">
        <f t="shared" si="5"/>
        <v>0</v>
      </c>
    </row>
    <row r="107" spans="1:10" x14ac:dyDescent="0.25">
      <c r="A107" s="27" t="s">
        <v>29</v>
      </c>
      <c r="B107" s="52" t="s">
        <v>51</v>
      </c>
      <c r="C107" s="27" t="s">
        <v>23</v>
      </c>
      <c r="D107" s="3">
        <v>130</v>
      </c>
      <c r="E107" s="3"/>
      <c r="F107" s="26">
        <v>130</v>
      </c>
      <c r="G107" s="68">
        <v>0</v>
      </c>
      <c r="H107" s="69">
        <f t="shared" si="3"/>
        <v>0</v>
      </c>
      <c r="I107" s="69">
        <f t="shared" si="4"/>
        <v>0</v>
      </c>
      <c r="J107" s="70">
        <f t="shared" si="5"/>
        <v>0</v>
      </c>
    </row>
    <row r="108" spans="1:10" ht="51" x14ac:dyDescent="0.25">
      <c r="A108" s="27">
        <v>1.1100000000000001</v>
      </c>
      <c r="B108" s="52" t="s">
        <v>184</v>
      </c>
      <c r="C108" s="27" t="s">
        <v>52</v>
      </c>
      <c r="D108" s="3">
        <v>102389</v>
      </c>
      <c r="E108" s="3"/>
      <c r="F108" s="26">
        <v>102389</v>
      </c>
      <c r="G108" s="68">
        <v>0</v>
      </c>
      <c r="H108" s="69">
        <f t="shared" si="3"/>
        <v>0</v>
      </c>
      <c r="I108" s="69">
        <f t="shared" si="4"/>
        <v>0</v>
      </c>
      <c r="J108" s="70">
        <f t="shared" si="5"/>
        <v>0</v>
      </c>
    </row>
    <row r="109" spans="1:10" x14ac:dyDescent="0.25">
      <c r="A109" s="27">
        <v>1.1200000000000001</v>
      </c>
      <c r="B109" s="52" t="s">
        <v>53</v>
      </c>
      <c r="C109" s="27" t="s">
        <v>54</v>
      </c>
      <c r="D109" s="3">
        <v>27.2</v>
      </c>
      <c r="E109" s="3"/>
      <c r="F109" s="26">
        <v>27.2</v>
      </c>
      <c r="G109" s="68">
        <v>0</v>
      </c>
      <c r="H109" s="69">
        <f t="shared" si="3"/>
        <v>0</v>
      </c>
      <c r="I109" s="69">
        <f t="shared" si="4"/>
        <v>0</v>
      </c>
      <c r="J109" s="70">
        <f t="shared" si="5"/>
        <v>0</v>
      </c>
    </row>
    <row r="110" spans="1:10" ht="25.5" x14ac:dyDescent="0.25">
      <c r="A110" s="27">
        <v>1.1299999999999999</v>
      </c>
      <c r="B110" s="52" t="s">
        <v>185</v>
      </c>
      <c r="C110" s="27" t="s">
        <v>54</v>
      </c>
      <c r="D110" s="3">
        <v>210</v>
      </c>
      <c r="E110" s="3"/>
      <c r="F110" s="26">
        <v>210</v>
      </c>
      <c r="G110" s="68">
        <v>0</v>
      </c>
      <c r="H110" s="69">
        <f t="shared" si="3"/>
        <v>0</v>
      </c>
      <c r="I110" s="69">
        <f t="shared" si="4"/>
        <v>0</v>
      </c>
      <c r="J110" s="70">
        <f t="shared" si="5"/>
        <v>0</v>
      </c>
    </row>
    <row r="111" spans="1:10" x14ac:dyDescent="0.25">
      <c r="A111" s="24">
        <v>2</v>
      </c>
      <c r="B111" s="50" t="s">
        <v>173</v>
      </c>
      <c r="C111" s="33"/>
      <c r="D111" s="14"/>
      <c r="E111" s="14"/>
      <c r="F111" s="28"/>
      <c r="G111" s="72"/>
      <c r="H111" s="63"/>
      <c r="I111" s="63"/>
      <c r="J111" s="64"/>
    </row>
    <row r="112" spans="1:10" ht="63.75" x14ac:dyDescent="0.25">
      <c r="A112" s="27">
        <v>2.1</v>
      </c>
      <c r="B112" s="52" t="s">
        <v>186</v>
      </c>
      <c r="C112" s="27" t="s">
        <v>77</v>
      </c>
      <c r="D112" s="3">
        <v>30</v>
      </c>
      <c r="E112" s="3"/>
      <c r="F112" s="26">
        <v>30</v>
      </c>
      <c r="G112" s="68">
        <v>0</v>
      </c>
      <c r="H112" s="69">
        <f t="shared" si="3"/>
        <v>0</v>
      </c>
      <c r="I112" s="69">
        <f t="shared" si="4"/>
        <v>0</v>
      </c>
      <c r="J112" s="70">
        <f t="shared" si="5"/>
        <v>0</v>
      </c>
    </row>
    <row r="113" spans="1:10" ht="51" x14ac:dyDescent="0.25">
      <c r="A113" s="27">
        <v>2.2000000000000002</v>
      </c>
      <c r="B113" s="52" t="s">
        <v>187</v>
      </c>
      <c r="C113" s="27" t="s">
        <v>32</v>
      </c>
      <c r="D113" s="3">
        <v>115</v>
      </c>
      <c r="E113" s="3"/>
      <c r="F113" s="26">
        <v>115</v>
      </c>
      <c r="G113" s="68">
        <v>0</v>
      </c>
      <c r="H113" s="69">
        <f t="shared" si="3"/>
        <v>0</v>
      </c>
      <c r="I113" s="69">
        <f t="shared" si="4"/>
        <v>0</v>
      </c>
      <c r="J113" s="70">
        <f t="shared" si="5"/>
        <v>0</v>
      </c>
    </row>
    <row r="114" spans="1:10" ht="38.25" x14ac:dyDescent="0.25">
      <c r="A114" s="27">
        <v>2.2999999999999998</v>
      </c>
      <c r="B114" s="52" t="s">
        <v>188</v>
      </c>
      <c r="C114" s="27" t="s">
        <v>178</v>
      </c>
      <c r="D114" s="3">
        <v>460</v>
      </c>
      <c r="E114" s="3"/>
      <c r="F114" s="26">
        <v>460</v>
      </c>
      <c r="G114" s="68">
        <v>0</v>
      </c>
      <c r="H114" s="69">
        <f t="shared" si="3"/>
        <v>0</v>
      </c>
      <c r="I114" s="69">
        <f t="shared" si="4"/>
        <v>0</v>
      </c>
      <c r="J114" s="70">
        <f t="shared" si="5"/>
        <v>0</v>
      </c>
    </row>
    <row r="115" spans="1:10" ht="25.5" x14ac:dyDescent="0.25">
      <c r="A115" s="35" t="s">
        <v>164</v>
      </c>
      <c r="B115" s="49" t="s">
        <v>175</v>
      </c>
      <c r="C115" s="29"/>
      <c r="D115" s="2"/>
      <c r="E115" s="2"/>
      <c r="F115" s="23"/>
      <c r="G115" s="60"/>
      <c r="H115" s="17"/>
      <c r="I115" s="17"/>
      <c r="J115" s="47">
        <f>SUM(J85:J114)</f>
        <v>0</v>
      </c>
    </row>
    <row r="116" spans="1:10" x14ac:dyDescent="0.25">
      <c r="A116" s="27"/>
      <c r="B116" s="52"/>
      <c r="C116" s="27"/>
      <c r="D116" s="3"/>
      <c r="E116" s="3"/>
      <c r="F116" s="26"/>
      <c r="G116" s="68"/>
      <c r="H116" s="69"/>
      <c r="I116" s="69"/>
      <c r="J116" s="70"/>
    </row>
    <row r="117" spans="1:10" ht="25.5" x14ac:dyDescent="0.25">
      <c r="A117" s="35" t="s">
        <v>166</v>
      </c>
      <c r="B117" s="49" t="s">
        <v>167</v>
      </c>
      <c r="C117" s="29"/>
      <c r="D117" s="2"/>
      <c r="E117" s="2"/>
      <c r="F117" s="23"/>
      <c r="G117" s="60"/>
      <c r="H117" s="17"/>
      <c r="I117" s="17"/>
      <c r="J117" s="61"/>
    </row>
    <row r="118" spans="1:10" x14ac:dyDescent="0.25">
      <c r="A118" s="24">
        <v>1</v>
      </c>
      <c r="B118" s="50" t="s">
        <v>168</v>
      </c>
      <c r="C118" s="33"/>
      <c r="D118" s="14"/>
      <c r="E118" s="14"/>
      <c r="F118" s="28"/>
      <c r="G118" s="72"/>
      <c r="H118" s="63"/>
      <c r="I118" s="63"/>
      <c r="J118" s="64"/>
    </row>
    <row r="119" spans="1:10" ht="25.5" x14ac:dyDescent="0.25">
      <c r="A119" s="27" t="s">
        <v>16</v>
      </c>
      <c r="B119" s="52" t="s">
        <v>147</v>
      </c>
      <c r="C119" s="27" t="s">
        <v>150</v>
      </c>
      <c r="D119" s="4">
        <v>0.8</v>
      </c>
      <c r="E119" s="3"/>
      <c r="F119" s="26">
        <v>0.8</v>
      </c>
      <c r="G119" s="68">
        <v>0</v>
      </c>
      <c r="H119" s="69">
        <f t="shared" si="3"/>
        <v>0</v>
      </c>
      <c r="I119" s="69">
        <f t="shared" si="4"/>
        <v>0</v>
      </c>
      <c r="J119" s="70">
        <f t="shared" si="5"/>
        <v>0</v>
      </c>
    </row>
    <row r="120" spans="1:10" ht="38.25" x14ac:dyDescent="0.25">
      <c r="A120" s="27" t="s">
        <v>17</v>
      </c>
      <c r="B120" s="52" t="s">
        <v>171</v>
      </c>
      <c r="C120" s="34" t="s">
        <v>77</v>
      </c>
      <c r="D120" s="4">
        <v>6.6</v>
      </c>
      <c r="E120" s="3"/>
      <c r="F120" s="26">
        <v>6.6</v>
      </c>
      <c r="G120" s="68">
        <v>0</v>
      </c>
      <c r="H120" s="69">
        <f t="shared" si="3"/>
        <v>0</v>
      </c>
      <c r="I120" s="69">
        <f t="shared" si="4"/>
        <v>0</v>
      </c>
      <c r="J120" s="70">
        <f t="shared" si="5"/>
        <v>0</v>
      </c>
    </row>
    <row r="121" spans="1:10" ht="25.5" x14ac:dyDescent="0.25">
      <c r="A121" s="27" t="s">
        <v>107</v>
      </c>
      <c r="B121" s="52" t="s">
        <v>149</v>
      </c>
      <c r="C121" s="34" t="s">
        <v>77</v>
      </c>
      <c r="D121" s="4">
        <v>21</v>
      </c>
      <c r="E121" s="3"/>
      <c r="F121" s="26">
        <v>21</v>
      </c>
      <c r="G121" s="68">
        <v>0</v>
      </c>
      <c r="H121" s="69">
        <f t="shared" si="3"/>
        <v>0</v>
      </c>
      <c r="I121" s="69">
        <f t="shared" si="4"/>
        <v>0</v>
      </c>
      <c r="J121" s="70">
        <f t="shared" si="5"/>
        <v>0</v>
      </c>
    </row>
    <row r="122" spans="1:10" ht="25.5" x14ac:dyDescent="0.25">
      <c r="A122" s="27" t="s">
        <v>108</v>
      </c>
      <c r="B122" s="52" t="s">
        <v>198</v>
      </c>
      <c r="C122" s="27" t="s">
        <v>32</v>
      </c>
      <c r="D122" s="4">
        <v>32</v>
      </c>
      <c r="E122" s="3"/>
      <c r="F122" s="26">
        <v>32</v>
      </c>
      <c r="G122" s="68">
        <v>0</v>
      </c>
      <c r="H122" s="69">
        <f t="shared" si="3"/>
        <v>0</v>
      </c>
      <c r="I122" s="69">
        <f t="shared" si="4"/>
        <v>0</v>
      </c>
      <c r="J122" s="70">
        <f t="shared" si="5"/>
        <v>0</v>
      </c>
    </row>
    <row r="123" spans="1:10" ht="25.5" x14ac:dyDescent="0.25">
      <c r="A123" s="27" t="s">
        <v>109</v>
      </c>
      <c r="B123" s="52" t="s">
        <v>199</v>
      </c>
      <c r="C123" s="27" t="s">
        <v>32</v>
      </c>
      <c r="D123" s="4">
        <v>120</v>
      </c>
      <c r="E123" s="3"/>
      <c r="F123" s="26">
        <v>120</v>
      </c>
      <c r="G123" s="68">
        <v>0</v>
      </c>
      <c r="H123" s="69">
        <f t="shared" si="3"/>
        <v>0</v>
      </c>
      <c r="I123" s="69">
        <f t="shared" si="4"/>
        <v>0</v>
      </c>
      <c r="J123" s="70">
        <f t="shared" si="5"/>
        <v>0</v>
      </c>
    </row>
    <row r="124" spans="1:10" ht="51" x14ac:dyDescent="0.25">
      <c r="A124" s="27" t="s">
        <v>110</v>
      </c>
      <c r="B124" s="54" t="s">
        <v>146</v>
      </c>
      <c r="C124" s="27" t="s">
        <v>32</v>
      </c>
      <c r="D124" s="4">
        <v>265</v>
      </c>
      <c r="E124" s="3"/>
      <c r="F124" s="26">
        <v>265</v>
      </c>
      <c r="G124" s="68">
        <v>0</v>
      </c>
      <c r="H124" s="69">
        <f t="shared" si="3"/>
        <v>0</v>
      </c>
      <c r="I124" s="69">
        <f t="shared" si="4"/>
        <v>0</v>
      </c>
      <c r="J124" s="70">
        <f t="shared" si="5"/>
        <v>0</v>
      </c>
    </row>
    <row r="125" spans="1:10" ht="38.25" x14ac:dyDescent="0.25">
      <c r="A125" s="24">
        <v>2</v>
      </c>
      <c r="B125" s="50" t="s">
        <v>203</v>
      </c>
      <c r="C125" s="24"/>
      <c r="D125" s="13"/>
      <c r="E125" s="13"/>
      <c r="F125" s="25"/>
      <c r="G125" s="72"/>
      <c r="H125" s="63"/>
      <c r="I125" s="63"/>
      <c r="J125" s="64"/>
    </row>
    <row r="126" spans="1:10" ht="51" x14ac:dyDescent="0.25">
      <c r="A126" s="27" t="s">
        <v>16</v>
      </c>
      <c r="B126" s="54" t="s">
        <v>145</v>
      </c>
      <c r="C126" s="27" t="s">
        <v>52</v>
      </c>
      <c r="D126" s="4">
        <v>64</v>
      </c>
      <c r="E126" s="3"/>
      <c r="F126" s="26">
        <v>64</v>
      </c>
      <c r="G126" s="68">
        <v>0</v>
      </c>
      <c r="H126" s="69">
        <f t="shared" si="3"/>
        <v>0</v>
      </c>
      <c r="I126" s="69">
        <f t="shared" si="4"/>
        <v>0</v>
      </c>
      <c r="J126" s="70">
        <f t="shared" si="5"/>
        <v>0</v>
      </c>
    </row>
    <row r="127" spans="1:10" ht="51" x14ac:dyDescent="0.25">
      <c r="A127" s="27" t="s">
        <v>17</v>
      </c>
      <c r="B127" s="54" t="s">
        <v>189</v>
      </c>
      <c r="C127" s="27" t="s">
        <v>19</v>
      </c>
      <c r="D127" s="4">
        <v>16</v>
      </c>
      <c r="E127" s="3"/>
      <c r="F127" s="26">
        <v>16</v>
      </c>
      <c r="G127" s="68">
        <v>0</v>
      </c>
      <c r="H127" s="69">
        <f t="shared" si="3"/>
        <v>0</v>
      </c>
      <c r="I127" s="69">
        <f t="shared" si="4"/>
        <v>0</v>
      </c>
      <c r="J127" s="70">
        <f t="shared" si="5"/>
        <v>0</v>
      </c>
    </row>
    <row r="128" spans="1:10" ht="25.5" x14ac:dyDescent="0.25">
      <c r="A128" s="27" t="s">
        <v>107</v>
      </c>
      <c r="B128" s="54" t="s">
        <v>144</v>
      </c>
      <c r="C128" s="27" t="s">
        <v>52</v>
      </c>
      <c r="D128" s="4">
        <v>48</v>
      </c>
      <c r="E128" s="3"/>
      <c r="F128" s="26">
        <v>48</v>
      </c>
      <c r="G128" s="68">
        <v>0</v>
      </c>
      <c r="H128" s="69">
        <f t="shared" si="3"/>
        <v>0</v>
      </c>
      <c r="I128" s="69">
        <f t="shared" si="4"/>
        <v>0</v>
      </c>
      <c r="J128" s="70">
        <f t="shared" si="5"/>
        <v>0</v>
      </c>
    </row>
    <row r="129" spans="1:10" ht="38.25" x14ac:dyDescent="0.25">
      <c r="A129" s="27" t="s">
        <v>108</v>
      </c>
      <c r="B129" s="54" t="s">
        <v>143</v>
      </c>
      <c r="C129" s="27" t="s">
        <v>19</v>
      </c>
      <c r="D129" s="4">
        <v>16</v>
      </c>
      <c r="E129" s="3"/>
      <c r="F129" s="26">
        <v>16</v>
      </c>
      <c r="G129" s="68">
        <v>0</v>
      </c>
      <c r="H129" s="69">
        <f t="shared" si="3"/>
        <v>0</v>
      </c>
      <c r="I129" s="69">
        <f t="shared" si="4"/>
        <v>0</v>
      </c>
      <c r="J129" s="70">
        <f t="shared" si="5"/>
        <v>0</v>
      </c>
    </row>
    <row r="130" spans="1:10" ht="25.5" x14ac:dyDescent="0.25">
      <c r="A130" s="27" t="s">
        <v>109</v>
      </c>
      <c r="B130" s="54" t="s">
        <v>160</v>
      </c>
      <c r="C130" s="27" t="s">
        <v>52</v>
      </c>
      <c r="D130" s="4">
        <v>288</v>
      </c>
      <c r="E130" s="3"/>
      <c r="F130" s="26">
        <v>288</v>
      </c>
      <c r="G130" s="68">
        <v>0</v>
      </c>
      <c r="H130" s="69">
        <f t="shared" si="3"/>
        <v>0</v>
      </c>
      <c r="I130" s="69">
        <f t="shared" si="4"/>
        <v>0</v>
      </c>
      <c r="J130" s="70">
        <f t="shared" si="5"/>
        <v>0</v>
      </c>
    </row>
    <row r="131" spans="1:10" x14ac:dyDescent="0.25">
      <c r="A131" s="27" t="s">
        <v>110</v>
      </c>
      <c r="B131" s="54" t="s">
        <v>190</v>
      </c>
      <c r="C131" s="27" t="s">
        <v>52</v>
      </c>
      <c r="D131" s="4">
        <v>48</v>
      </c>
      <c r="E131" s="3"/>
      <c r="F131" s="26">
        <v>48</v>
      </c>
      <c r="G131" s="68">
        <v>0</v>
      </c>
      <c r="H131" s="69">
        <f t="shared" si="3"/>
        <v>0</v>
      </c>
      <c r="I131" s="69">
        <f t="shared" si="4"/>
        <v>0</v>
      </c>
      <c r="J131" s="70">
        <f t="shared" si="5"/>
        <v>0</v>
      </c>
    </row>
    <row r="132" spans="1:10" x14ac:dyDescent="0.25">
      <c r="A132" s="27" t="s">
        <v>111</v>
      </c>
      <c r="B132" s="54" t="s">
        <v>156</v>
      </c>
      <c r="C132" s="27" t="s">
        <v>92</v>
      </c>
      <c r="D132" s="4">
        <v>4895</v>
      </c>
      <c r="E132" s="3"/>
      <c r="F132" s="26">
        <v>4895</v>
      </c>
      <c r="G132" s="68">
        <v>0</v>
      </c>
      <c r="H132" s="69">
        <f t="shared" si="3"/>
        <v>0</v>
      </c>
      <c r="I132" s="69">
        <f t="shared" si="4"/>
        <v>0</v>
      </c>
      <c r="J132" s="70">
        <f t="shared" si="5"/>
        <v>0</v>
      </c>
    </row>
    <row r="133" spans="1:10" x14ac:dyDescent="0.25">
      <c r="A133" s="27" t="s">
        <v>112</v>
      </c>
      <c r="B133" s="54" t="s">
        <v>157</v>
      </c>
      <c r="C133" s="27" t="s">
        <v>92</v>
      </c>
      <c r="D133" s="4">
        <v>3704</v>
      </c>
      <c r="E133" s="3"/>
      <c r="F133" s="26">
        <v>3704</v>
      </c>
      <c r="G133" s="68">
        <v>0</v>
      </c>
      <c r="H133" s="69">
        <f t="shared" si="3"/>
        <v>0</v>
      </c>
      <c r="I133" s="69">
        <f t="shared" si="4"/>
        <v>0</v>
      </c>
      <c r="J133" s="70">
        <f t="shared" si="5"/>
        <v>0</v>
      </c>
    </row>
    <row r="134" spans="1:10" x14ac:dyDescent="0.25">
      <c r="A134" s="27" t="s">
        <v>113</v>
      </c>
      <c r="B134" s="54" t="s">
        <v>191</v>
      </c>
      <c r="C134" s="27" t="s">
        <v>92</v>
      </c>
      <c r="D134" s="4">
        <v>864</v>
      </c>
      <c r="E134" s="3"/>
      <c r="F134" s="26">
        <v>864</v>
      </c>
      <c r="G134" s="68">
        <v>0</v>
      </c>
      <c r="H134" s="69">
        <f t="shared" si="3"/>
        <v>0</v>
      </c>
      <c r="I134" s="69">
        <f t="shared" si="4"/>
        <v>0</v>
      </c>
      <c r="J134" s="70">
        <f t="shared" si="5"/>
        <v>0</v>
      </c>
    </row>
    <row r="135" spans="1:10" x14ac:dyDescent="0.25">
      <c r="A135" s="27" t="s">
        <v>114</v>
      </c>
      <c r="B135" s="54" t="s">
        <v>192</v>
      </c>
      <c r="C135" s="27" t="s">
        <v>92</v>
      </c>
      <c r="D135" s="4">
        <v>257</v>
      </c>
      <c r="E135" s="3"/>
      <c r="F135" s="26">
        <v>257</v>
      </c>
      <c r="G135" s="68">
        <v>0</v>
      </c>
      <c r="H135" s="69">
        <f t="shared" si="3"/>
        <v>0</v>
      </c>
      <c r="I135" s="69">
        <f t="shared" si="4"/>
        <v>0</v>
      </c>
      <c r="J135" s="70">
        <f t="shared" si="5"/>
        <v>0</v>
      </c>
    </row>
    <row r="136" spans="1:10" x14ac:dyDescent="0.25">
      <c r="A136" s="27" t="s">
        <v>115</v>
      </c>
      <c r="B136" s="54" t="s">
        <v>158</v>
      </c>
      <c r="C136" s="27" t="s">
        <v>92</v>
      </c>
      <c r="D136" s="4">
        <v>900</v>
      </c>
      <c r="E136" s="3"/>
      <c r="F136" s="26">
        <v>900</v>
      </c>
      <c r="G136" s="68">
        <v>0</v>
      </c>
      <c r="H136" s="69">
        <f t="shared" ref="H136:H153" si="6">G136*18%</f>
        <v>0</v>
      </c>
      <c r="I136" s="69">
        <f t="shared" ref="I136:I153" si="7">G136+H136</f>
        <v>0</v>
      </c>
      <c r="J136" s="70">
        <f t="shared" ref="J136:J153" si="8">I136*F136</f>
        <v>0</v>
      </c>
    </row>
    <row r="137" spans="1:10" ht="25.5" x14ac:dyDescent="0.25">
      <c r="A137" s="27" t="s">
        <v>116</v>
      </c>
      <c r="B137" s="54" t="s">
        <v>159</v>
      </c>
      <c r="C137" s="27" t="s">
        <v>52</v>
      </c>
      <c r="D137" s="4">
        <v>48</v>
      </c>
      <c r="E137" s="3"/>
      <c r="F137" s="26">
        <v>48</v>
      </c>
      <c r="G137" s="68">
        <v>0</v>
      </c>
      <c r="H137" s="69">
        <f t="shared" si="6"/>
        <v>0</v>
      </c>
      <c r="I137" s="69">
        <f t="shared" si="7"/>
        <v>0</v>
      </c>
      <c r="J137" s="70">
        <f t="shared" si="8"/>
        <v>0</v>
      </c>
    </row>
    <row r="138" spans="1:10" ht="25.5" x14ac:dyDescent="0.25">
      <c r="A138" s="27" t="s">
        <v>117</v>
      </c>
      <c r="B138" s="54" t="s">
        <v>193</v>
      </c>
      <c r="C138" s="27" t="s">
        <v>52</v>
      </c>
      <c r="D138" s="4">
        <v>378</v>
      </c>
      <c r="E138" s="3"/>
      <c r="F138" s="26">
        <v>378</v>
      </c>
      <c r="G138" s="68">
        <v>0</v>
      </c>
      <c r="H138" s="69">
        <f t="shared" si="6"/>
        <v>0</v>
      </c>
      <c r="I138" s="69">
        <f t="shared" si="7"/>
        <v>0</v>
      </c>
      <c r="J138" s="70">
        <f t="shared" si="8"/>
        <v>0</v>
      </c>
    </row>
    <row r="139" spans="1:10" ht="63.75" x14ac:dyDescent="0.25">
      <c r="A139" s="27" t="s">
        <v>118</v>
      </c>
      <c r="B139" s="54" t="s">
        <v>194</v>
      </c>
      <c r="C139" s="27" t="s">
        <v>52</v>
      </c>
      <c r="D139" s="4">
        <v>96</v>
      </c>
      <c r="E139" s="3"/>
      <c r="F139" s="26">
        <v>96</v>
      </c>
      <c r="G139" s="68">
        <v>0</v>
      </c>
      <c r="H139" s="69">
        <f t="shared" si="6"/>
        <v>0</v>
      </c>
      <c r="I139" s="69">
        <f t="shared" si="7"/>
        <v>0</v>
      </c>
      <c r="J139" s="70">
        <f t="shared" si="8"/>
        <v>0</v>
      </c>
    </row>
    <row r="140" spans="1:10" x14ac:dyDescent="0.25">
      <c r="A140" s="27" t="s">
        <v>119</v>
      </c>
      <c r="B140" s="52" t="s">
        <v>139</v>
      </c>
      <c r="C140" s="27" t="s">
        <v>52</v>
      </c>
      <c r="D140" s="4">
        <v>64</v>
      </c>
      <c r="E140" s="3"/>
      <c r="F140" s="26">
        <v>64</v>
      </c>
      <c r="G140" s="68">
        <v>0</v>
      </c>
      <c r="H140" s="69">
        <f t="shared" si="6"/>
        <v>0</v>
      </c>
      <c r="I140" s="69">
        <f t="shared" si="7"/>
        <v>0</v>
      </c>
      <c r="J140" s="70">
        <f t="shared" si="8"/>
        <v>0</v>
      </c>
    </row>
    <row r="141" spans="1:10" x14ac:dyDescent="0.25">
      <c r="A141" s="27" t="s">
        <v>120</v>
      </c>
      <c r="B141" s="52" t="s">
        <v>140</v>
      </c>
      <c r="C141" s="27" t="s">
        <v>52</v>
      </c>
      <c r="D141" s="4">
        <v>64</v>
      </c>
      <c r="E141" s="3"/>
      <c r="F141" s="26">
        <v>64</v>
      </c>
      <c r="G141" s="68">
        <v>0</v>
      </c>
      <c r="H141" s="69">
        <f t="shared" si="6"/>
        <v>0</v>
      </c>
      <c r="I141" s="69">
        <f t="shared" si="7"/>
        <v>0</v>
      </c>
      <c r="J141" s="70">
        <f t="shared" si="8"/>
        <v>0</v>
      </c>
    </row>
    <row r="142" spans="1:10" x14ac:dyDescent="0.25">
      <c r="A142" s="27" t="s">
        <v>121</v>
      </c>
      <c r="B142" s="52" t="s">
        <v>195</v>
      </c>
      <c r="C142" s="27" t="s">
        <v>19</v>
      </c>
      <c r="D142" s="4">
        <v>64</v>
      </c>
      <c r="E142" s="3"/>
      <c r="F142" s="26">
        <v>64</v>
      </c>
      <c r="G142" s="68">
        <v>0</v>
      </c>
      <c r="H142" s="69">
        <f t="shared" si="6"/>
        <v>0</v>
      </c>
      <c r="I142" s="69">
        <f t="shared" si="7"/>
        <v>0</v>
      </c>
      <c r="J142" s="70">
        <f t="shared" si="8"/>
        <v>0</v>
      </c>
    </row>
    <row r="143" spans="1:10" x14ac:dyDescent="0.25">
      <c r="A143" s="27" t="s">
        <v>122</v>
      </c>
      <c r="B143" s="52" t="s">
        <v>141</v>
      </c>
      <c r="C143" s="27" t="s">
        <v>52</v>
      </c>
      <c r="D143" s="4">
        <v>64</v>
      </c>
      <c r="E143" s="3"/>
      <c r="F143" s="26">
        <v>64</v>
      </c>
      <c r="G143" s="68">
        <v>0</v>
      </c>
      <c r="H143" s="69">
        <f t="shared" si="6"/>
        <v>0</v>
      </c>
      <c r="I143" s="69">
        <f t="shared" si="7"/>
        <v>0</v>
      </c>
      <c r="J143" s="70">
        <f t="shared" si="8"/>
        <v>0</v>
      </c>
    </row>
    <row r="144" spans="1:10" x14ac:dyDescent="0.25">
      <c r="A144" s="27" t="s">
        <v>123</v>
      </c>
      <c r="B144" s="54" t="s">
        <v>142</v>
      </c>
      <c r="C144" s="27" t="s">
        <v>52</v>
      </c>
      <c r="D144" s="4">
        <v>64</v>
      </c>
      <c r="E144" s="8"/>
      <c r="F144" s="26">
        <v>64</v>
      </c>
      <c r="G144" s="68">
        <v>0</v>
      </c>
      <c r="H144" s="69">
        <f t="shared" si="6"/>
        <v>0</v>
      </c>
      <c r="I144" s="69">
        <f t="shared" si="7"/>
        <v>0</v>
      </c>
      <c r="J144" s="70">
        <f t="shared" si="8"/>
        <v>0</v>
      </c>
    </row>
    <row r="145" spans="1:10" x14ac:dyDescent="0.25">
      <c r="A145" s="27" t="s">
        <v>124</v>
      </c>
      <c r="B145" s="52" t="s">
        <v>196</v>
      </c>
      <c r="C145" s="27" t="s">
        <v>92</v>
      </c>
      <c r="D145" s="4">
        <v>320</v>
      </c>
      <c r="E145" s="8"/>
      <c r="F145" s="26">
        <v>320</v>
      </c>
      <c r="G145" s="68">
        <v>0</v>
      </c>
      <c r="H145" s="69">
        <f t="shared" si="6"/>
        <v>0</v>
      </c>
      <c r="I145" s="69">
        <f t="shared" si="7"/>
        <v>0</v>
      </c>
      <c r="J145" s="70">
        <f t="shared" si="8"/>
        <v>0</v>
      </c>
    </row>
    <row r="146" spans="1:10" ht="25.5" x14ac:dyDescent="0.25">
      <c r="A146" s="27" t="s">
        <v>125</v>
      </c>
      <c r="B146" s="54" t="s">
        <v>172</v>
      </c>
      <c r="C146" s="27" t="s">
        <v>79</v>
      </c>
      <c r="D146" s="4">
        <v>288</v>
      </c>
      <c r="E146" s="8"/>
      <c r="F146" s="26">
        <v>288</v>
      </c>
      <c r="G146" s="68">
        <v>0</v>
      </c>
      <c r="H146" s="69">
        <f t="shared" si="6"/>
        <v>0</v>
      </c>
      <c r="I146" s="69">
        <f t="shared" si="7"/>
        <v>0</v>
      </c>
      <c r="J146" s="70">
        <f t="shared" si="8"/>
        <v>0</v>
      </c>
    </row>
    <row r="147" spans="1:10" ht="25.5" x14ac:dyDescent="0.25">
      <c r="A147" s="35"/>
      <c r="B147" s="49" t="s">
        <v>169</v>
      </c>
      <c r="C147" s="35"/>
      <c r="D147" s="1"/>
      <c r="E147" s="9"/>
      <c r="F147" s="36"/>
      <c r="G147" s="73"/>
      <c r="H147" s="18"/>
      <c r="I147" s="18"/>
      <c r="J147" s="47">
        <f>SUM(J119:J146)</f>
        <v>0</v>
      </c>
    </row>
    <row r="148" spans="1:10" ht="15.75" thickBot="1" x14ac:dyDescent="0.3">
      <c r="A148" s="100" t="s">
        <v>37</v>
      </c>
      <c r="B148" s="122" t="s">
        <v>170</v>
      </c>
      <c r="C148" s="123"/>
      <c r="D148" s="124"/>
      <c r="E148" s="124"/>
      <c r="F148" s="125"/>
      <c r="G148" s="126"/>
      <c r="H148" s="127"/>
      <c r="I148" s="127"/>
      <c r="J148" s="128">
        <f>SUM(J115+J147)</f>
        <v>0</v>
      </c>
    </row>
    <row r="149" spans="1:10" s="91" customFormat="1" ht="15.75" thickBot="1" x14ac:dyDescent="0.3">
      <c r="A149" s="111"/>
      <c r="B149" s="112"/>
      <c r="C149" s="113"/>
      <c r="D149" s="114"/>
      <c r="E149" s="114"/>
      <c r="F149" s="115"/>
      <c r="G149" s="116"/>
      <c r="H149" s="117"/>
      <c r="I149" s="117"/>
      <c r="J149" s="118"/>
    </row>
    <row r="150" spans="1:10" s="90" customFormat="1" ht="24.75" customHeight="1" thickBot="1" x14ac:dyDescent="0.3">
      <c r="A150" s="99" t="s">
        <v>212</v>
      </c>
      <c r="B150" s="92" t="s">
        <v>213</v>
      </c>
      <c r="C150" s="93"/>
      <c r="D150" s="94"/>
      <c r="E150" s="94"/>
      <c r="F150" s="95"/>
      <c r="G150" s="96"/>
      <c r="H150" s="97"/>
      <c r="I150" s="97"/>
      <c r="J150" s="98">
        <f>J80+J148</f>
        <v>0</v>
      </c>
    </row>
    <row r="151" spans="1:10" ht="15.75" thickBot="1" x14ac:dyDescent="0.3">
      <c r="A151" s="101"/>
      <c r="B151" s="102"/>
      <c r="C151" s="103"/>
      <c r="D151" s="104"/>
      <c r="E151" s="104"/>
      <c r="F151" s="105"/>
      <c r="G151" s="106"/>
      <c r="H151" s="107"/>
      <c r="I151" s="107"/>
      <c r="J151" s="108"/>
    </row>
    <row r="152" spans="1:10" ht="26.25" thickBot="1" x14ac:dyDescent="0.3">
      <c r="A152" s="99" t="s">
        <v>176</v>
      </c>
      <c r="B152" s="109" t="s">
        <v>197</v>
      </c>
      <c r="C152" s="81" t="s">
        <v>2</v>
      </c>
      <c r="D152" s="82">
        <v>287.5</v>
      </c>
      <c r="E152" s="82"/>
      <c r="F152" s="83">
        <v>287.5</v>
      </c>
      <c r="G152" s="84">
        <v>0</v>
      </c>
      <c r="H152" s="85">
        <f>G152*18%</f>
        <v>0</v>
      </c>
      <c r="I152" s="85">
        <f>G152+H152</f>
        <v>0</v>
      </c>
      <c r="J152" s="110">
        <f>I152*F152</f>
        <v>0</v>
      </c>
    </row>
    <row r="153" spans="1:10" ht="15.75" thickBot="1" x14ac:dyDescent="0.3">
      <c r="A153" s="131"/>
      <c r="B153" s="129"/>
      <c r="C153" s="131"/>
      <c r="D153" s="132"/>
      <c r="E153" s="132"/>
      <c r="F153" s="129"/>
      <c r="G153" s="133"/>
      <c r="H153" s="134"/>
      <c r="I153" s="134"/>
      <c r="J153" s="130"/>
    </row>
    <row r="154" spans="1:10" ht="24" customHeight="1" thickBot="1" x14ac:dyDescent="0.3">
      <c r="A154" s="86" t="s">
        <v>204</v>
      </c>
      <c r="B154" s="87" t="s">
        <v>205</v>
      </c>
      <c r="C154" s="81"/>
      <c r="D154" s="82"/>
      <c r="E154" s="82"/>
      <c r="F154" s="83"/>
      <c r="G154" s="84"/>
      <c r="H154" s="85"/>
      <c r="I154" s="85"/>
      <c r="J154" s="88">
        <f>J80+J148-J152</f>
        <v>0</v>
      </c>
    </row>
  </sheetData>
  <mergeCells count="1">
    <mergeCell ref="A1:J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83508D69631B4B9B8C69A595BA54DA" ma:contentTypeVersion="15" ma:contentTypeDescription="Create a new document." ma:contentTypeScope="" ma:versionID="c9859eaf66a61f37734b14d2c626005f">
  <xsd:schema xmlns:xsd="http://www.w3.org/2001/XMLSchema" xmlns:xs="http://www.w3.org/2001/XMLSchema" xmlns:p="http://schemas.microsoft.com/office/2006/metadata/properties" xmlns:ns1="http://schemas.microsoft.com/sharepoint/v3" xmlns:ns3="35d6bb25-f0ac-4271-af1f-7957bc4d9a57" xmlns:ns4="696249ea-11eb-4c0d-90ff-9fb22c1928c5" targetNamespace="http://schemas.microsoft.com/office/2006/metadata/properties" ma:root="true" ma:fieldsID="15f8de62f3a736a570d9b1b756e3c954" ns1:_="" ns3:_="" ns4:_="">
    <xsd:import namespace="http://schemas.microsoft.com/sharepoint/v3"/>
    <xsd:import namespace="35d6bb25-f0ac-4271-af1f-7957bc4d9a57"/>
    <xsd:import namespace="696249ea-11eb-4c0d-90ff-9fb22c1928c5"/>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element ref="ns1:_ip_UnifiedCompliancePolicyProperties" minOccurs="0"/>
                <xsd:element ref="ns1:_ip_UnifiedCompliancePolicyUIActio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d6bb25-f0ac-4271-af1f-7957bc4d9a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6249ea-11eb-4c0d-90ff-9fb22c1928c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246CE3-B369-4757-BD87-21384F846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5d6bb25-f0ac-4271-af1f-7957bc4d9a57"/>
    <ds:schemaRef ds:uri="696249ea-11eb-4c0d-90ff-9fb22c1928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A15106-4242-4FB9-961E-627889099BDF}">
  <ds:schemaRefs>
    <ds:schemaRef ds:uri="http://schemas.microsoft.com/sharepoint/v3"/>
    <ds:schemaRef ds:uri="http://purl.org/dc/terms/"/>
    <ds:schemaRef ds:uri="http://www.w3.org/XML/1998/namespace"/>
    <ds:schemaRef ds:uri="http://schemas.microsoft.com/office/2006/documentManagement/types"/>
    <ds:schemaRef ds:uri="http://purl.org/dc/dcmitype/"/>
    <ds:schemaRef ds:uri="http://schemas.microsoft.com/office/infopath/2007/PartnerControls"/>
    <ds:schemaRef ds:uri="http://purl.org/dc/elements/1.1/"/>
    <ds:schemaRef ds:uri="http://schemas.openxmlformats.org/package/2006/metadata/core-properties"/>
    <ds:schemaRef ds:uri="696249ea-11eb-4c0d-90ff-9fb22c1928c5"/>
    <ds:schemaRef ds:uri="35d6bb25-f0ac-4271-af1f-7957bc4d9a57"/>
    <ds:schemaRef ds:uri="http://schemas.microsoft.com/office/2006/metadata/properties"/>
  </ds:schemaRefs>
</ds:datastoreItem>
</file>

<file path=customXml/itemProps3.xml><?xml version="1.0" encoding="utf-8"?>
<ds:datastoreItem xmlns:ds="http://schemas.openxmlformats.org/officeDocument/2006/customXml" ds:itemID="{B28CD150-BFE6-47C0-A373-0D3839C6952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Schedule of Quantity</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Mujumdar Sachin R</dc:creator>
  <cp:lastModifiedBy>Imran Ahmad</cp:lastModifiedBy>
  <cp:lastPrinted>2025-08-11T15:01:23Z</cp:lastPrinted>
  <dcterms:created xsi:type="dcterms:W3CDTF">2018-05-26T11:59:49Z</dcterms:created>
  <dcterms:modified xsi:type="dcterms:W3CDTF">2025-08-30T05:26:19Z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0x0101004483508D69631B4B9B8C69A595BA54DA</vt:lpwstr>
  </property>
</Properties>
</file>